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2020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9" i="1" l="1"/>
  <c r="AB84" i="1"/>
</calcChain>
</file>

<file path=xl/sharedStrings.xml><?xml version="1.0" encoding="utf-8"?>
<sst xmlns="http://schemas.openxmlformats.org/spreadsheetml/2006/main" count="1520" uniqueCount="302">
  <si>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</si>
  <si>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</si>
  <si>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</si>
  <si>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</si>
  <si>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</si>
  <si>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</si>
  <si>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</si>
  <si>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</si>
  <si>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</si>
  <si>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</si>
  <si>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</si>
  <si>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</si>
  <si>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</si>
  <si>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</si>
  <si>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</si>
  <si>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</si>
  <si>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</si>
  <si>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</si>
  <si>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</si>
  <si>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</si>
  <si>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</si>
  <si>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</si>
  <si>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</si>
  <si>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</si>
  <si>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</si>
  <si>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</si>
  <si>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</si>
  <si>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</si>
  <si>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</si>
  <si>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</si>
  <si>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</si>
  <si>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</si>
  <si>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</si>
  <si>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</si>
  <si>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</si>
  <si>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</si>
  <si>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</si>
  <si>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</si>
  <si>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</si>
  <si>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</si>
  <si>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</si>
  <si>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</si>
  <si>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</si>
  <si>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</si>
  <si>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</si>
  <si>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</si>
  <si>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</si>
  <si>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</si>
  <si>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</si>
  <si>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</si>
  <si>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</si>
  <si>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</si>
  <si>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</si>
  <si>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</si>
  <si>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</si>
  <si>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</si>
  <si>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</si>
  <si>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</si>
  <si>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</si>
  <si>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</si>
  <si>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</si>
  <si>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</si>
  <si>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</si>
  <si>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</si>
  <si>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</si>
  <si>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</si>
  <si>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</si>
  <si>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</si>
  <si>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</si>
  <si>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</si>
  <si>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</si>
  <si>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</si>
  <si>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</si>
  <si>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</si>
  <si>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</si>
  <si>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</si>
  <si>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</si>
  <si>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</si>
  <si>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</si>
  <si>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</si>
  <si>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</si>
  <si>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</si>
  <si>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</si>
  <si>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</si>
  <si>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</si>
  <si>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</si>
  <si>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</si>
  <si>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</si>
  <si>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</si>
  <si>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</si>
  <si>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</si>
  <si>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</si>
  <si>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</si>
  <si>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</si>
  <si>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</si>
  <si>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</si>
  <si>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</si>
  <si>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</si>
  <si>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</si>
  <si>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</si>
  <si>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</si>
  <si>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</si>
  <si>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</si>
  <si>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</si>
  <si>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</si>
  <si>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</si>
  <si>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</si>
  <si>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</si>
  <si>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</si>
  <si>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</si>
  <si>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</si>
  <si>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</si>
  <si>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</si>
  <si>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</si>
  <si>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</si>
  <si>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</si>
  <si>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</si>
  <si>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</si>
  <si>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</si>
  <si>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</si>
  <si>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</si>
  <si>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</si>
  <si>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</si>
  <si>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</si>
  <si>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</si>
  <si>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</si>
  <si>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</si>
  <si>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</si>
  <si>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</si>
  <si>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</si>
  <si>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</si>
  <si>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</si>
  <si>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</si>
  <si>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</si>
  <si>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</si>
  <si>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</si>
  <si>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</si>
  <si>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</si>
  <si>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</si>
  <si>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</si>
  <si>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</si>
  <si>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</si>
  <si>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</si>
  <si>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</si>
  <si>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</si>
  <si>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</si>
  <si>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</si>
  <si>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</si>
  <si>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</si>
  <si>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</si>
  <si>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</si>
  <si>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</si>
  <si>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</si>
  <si>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</si>
  <si>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</si>
  <si>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</si>
  <si>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</si>
  <si>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</si>
  <si>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</si>
  <si>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</si>
  <si>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</si>
  <si>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</si>
  <si>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</si>
  <si>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</si>
  <si>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</si>
  <si>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JENERY</t>
  </si>
  <si>
    <t>Hosea Steven</t>
  </si>
  <si>
    <t>1097431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</si>
  <si>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</si>
  <si>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</si>
  <si>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</si>
  <si>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</si>
  <si>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</si>
  <si>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</si>
  <si>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</si>
  <si>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</si>
  <si>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</si>
  <si>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</si>
  <si>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</si>
  <si>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</si>
  <si>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</si>
  <si>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</si>
  <si>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</si>
  <si>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</si>
  <si>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</si>
  <si>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</si>
  <si>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</si>
  <si>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</si>
  <si>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</si>
  <si>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</si>
  <si>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</si>
  <si>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</si>
  <si>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</si>
  <si>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</si>
  <si>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</si>
  <si>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</si>
  <si>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</si>
  <si>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CHIRE</t>
  </si>
  <si>
    <t>Jean Rolland</t>
  </si>
  <si>
    <t>1097994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</si>
  <si>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</si>
  <si>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</si>
  <si>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</si>
  <si>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</si>
  <si>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</si>
  <si>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</si>
  <si>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</si>
  <si>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</si>
  <si>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</si>
  <si>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</si>
  <si>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</si>
  <si>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</si>
  <si>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MAAN</t>
  </si>
  <si>
    <t>1081614</t>
  </si>
  <si>
    <t>A TAURUA</t>
  </si>
  <si>
    <t>1110161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</si>
  <si>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</si>
  <si>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</si>
  <si>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</si>
  <si>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</si>
  <si>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</si>
  <si>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</si>
  <si>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</si>
  <si>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</si>
  <si>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</si>
  <si>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</si>
  <si>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</si>
  <si>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</si>
  <si>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</si>
  <si>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</si>
  <si>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</si>
  <si>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LEO</t>
  </si>
  <si>
    <t>Aliston Newia</t>
  </si>
  <si>
    <t>165233</t>
  </si>
  <si>
    <t>KAI</t>
  </si>
  <si>
    <t>Romario</t>
  </si>
  <si>
    <t>1096190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</si>
  <si>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</si>
  <si>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</si>
  <si>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</si>
  <si>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</si>
  <si>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</si>
  <si>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</si>
  <si>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</si>
  <si>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</si>
  <si>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</si>
  <si>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</si>
  <si>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</si>
  <si>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</t>
  </si>
  <si>
    <t>GARAE PAKOA</t>
  </si>
  <si>
    <t>Eunice</t>
  </si>
  <si>
    <t>424523</t>
  </si>
  <si>
    <t>VIRA</t>
  </si>
  <si>
    <t>Fridchard</t>
  </si>
  <si>
    <t>????000295</t>
  </si>
  <si>
    <t>REUBEN</t>
  </si>
  <si>
    <t>Vevira</t>
  </si>
  <si>
    <t>1064249</t>
  </si>
  <si>
    <t>NATHALIE</t>
  </si>
  <si>
    <t>Hava</t>
  </si>
  <si>
    <t>1072599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</si>
  <si>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</si>
  <si>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</si>
  <si>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</si>
  <si>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</si>
  <si>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</si>
  <si>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</si>
  <si>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</si>
  <si>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</si>
  <si>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</si>
  <si>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</si>
  <si>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</si>
  <si>
    <t>Doris</t>
  </si>
  <si>
    <t>1071966</t>
  </si>
  <si>
    <t xml:space="preserve"> NIEDERER</t>
  </si>
  <si>
    <t>Merilou</t>
  </si>
  <si>
    <t>1077858   A</t>
  </si>
  <si>
    <t>WEANAU</t>
  </si>
  <si>
    <t>1076583   A</t>
  </si>
  <si>
    <t>MALANTUGUN</t>
  </si>
  <si>
    <t>Benoit</t>
  </si>
  <si>
    <t>1071522   A</t>
  </si>
  <si>
    <t>NAIMLONU</t>
  </si>
  <si>
    <t>Achille</t>
  </si>
  <si>
    <t>????000309A</t>
  </si>
  <si>
    <t>ATTIE</t>
  </si>
  <si>
    <t>Shilda</t>
  </si>
  <si>
    <t>????000310A</t>
  </si>
  <si>
    <t>TABIAGA</t>
  </si>
  <si>
    <t>Lucie</t>
  </si>
  <si>
    <t xml:space="preserve">          A</t>
  </si>
  <si>
    <t>GIDEON</t>
  </si>
  <si>
    <t>Yanno</t>
  </si>
  <si>
    <t>770933    A</t>
  </si>
  <si>
    <t>HOLLUON</t>
  </si>
  <si>
    <t>Caroline</t>
  </si>
  <si>
    <t>Bong</t>
  </si>
  <si>
    <t>Benoit M</t>
  </si>
  <si>
    <t xml:space="preserve">Caroline </t>
  </si>
  <si>
    <t>Bong Lessa</t>
  </si>
  <si>
    <t>No Acc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</si>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</sst>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5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/>
    <xf numFmtId="3" fontId="3" fillId="0" borderId="0" xfId="0" applyNumberFormat="1" applyFont="1"/>
    <xf numFmtId="3" fontId="0" fillId="3" borderId="0" xfId="0" applyNumberForma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9"/>
  <sheetViews>
    <sheetView tabSelected="1" topLeftCell="A58" workbookViewId="0">
      <selection activeCell="E97" sqref="E97"/>
    </sheetView>
  </sheetViews>
  <sheetFormatPr defaultColWidth="11.42578125" defaultRowHeight="15" customHeight="1" x14ac:dyDescent="0.2"/>
  <cols>
    <col min="1" max="2" width="12.85546875" style="1" bestFit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0" width="10" style="1" customWidth="1"/>
    <col min="21" max="21" width="11.5703125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43877</v>
      </c>
      <c r="B2" s="3">
        <v>43890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0</v>
      </c>
      <c r="L2" s="4" t="s">
        <v>61</v>
      </c>
      <c r="M2" s="4" t="s">
        <v>61</v>
      </c>
      <c r="N2" s="4" t="s">
        <v>61</v>
      </c>
      <c r="O2" s="4">
        <v>13939</v>
      </c>
      <c r="P2" s="4" t="s">
        <v>61</v>
      </c>
      <c r="Q2" s="4" t="s">
        <v>61</v>
      </c>
      <c r="R2" s="4" t="s">
        <v>61</v>
      </c>
      <c r="S2" s="4">
        <v>13939</v>
      </c>
      <c r="T2" s="4">
        <v>557.55999999999995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13381</v>
      </c>
      <c r="AC2" s="4">
        <v>13381</v>
      </c>
      <c r="AD2" s="7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44</v>
      </c>
      <c r="AU2" s="4">
        <v>45760</v>
      </c>
      <c r="AV2" s="8">
        <v>0</v>
      </c>
      <c r="AW2" s="8">
        <v>0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14</v>
      </c>
      <c r="BI2" s="5" t="s">
        <v>62</v>
      </c>
      <c r="BJ2" s="11">
        <v>0</v>
      </c>
      <c r="BK2" s="11">
        <v>88</v>
      </c>
      <c r="BL2" s="11">
        <v>0</v>
      </c>
      <c r="BM2" s="4">
        <v>3</v>
      </c>
    </row>
    <row r="3" spans="1:65" ht="14.25" customHeight="1" x14ac:dyDescent="0.2">
      <c r="A3" s="12">
        <v>43877</v>
      </c>
      <c r="B3" s="12">
        <v>43890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19612</v>
      </c>
      <c r="L3" s="13">
        <v>430</v>
      </c>
      <c r="M3" s="13" t="s">
        <v>61</v>
      </c>
      <c r="N3" s="13">
        <v>4165</v>
      </c>
      <c r="O3" s="13" t="s">
        <v>61</v>
      </c>
      <c r="P3" s="13" t="s">
        <v>61</v>
      </c>
      <c r="Q3" s="13" t="s">
        <v>61</v>
      </c>
      <c r="R3" s="13" t="s">
        <v>61</v>
      </c>
      <c r="S3" s="13">
        <v>24207</v>
      </c>
      <c r="T3" s="13">
        <v>968.28</v>
      </c>
      <c r="U3" s="13">
        <v>257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22982</v>
      </c>
      <c r="AC3" s="13">
        <v>22982</v>
      </c>
      <c r="AD3" s="16">
        <v>0</v>
      </c>
      <c r="AE3" s="17">
        <v>0</v>
      </c>
      <c r="AF3" s="17">
        <v>14.10000038147</v>
      </c>
      <c r="AG3" s="17">
        <v>0</v>
      </c>
      <c r="AH3" s="17">
        <v>81.716003417970001</v>
      </c>
      <c r="AI3" s="17">
        <v>0</v>
      </c>
      <c r="AJ3" s="17">
        <v>1.432999968529</v>
      </c>
      <c r="AK3" s="17">
        <v>0</v>
      </c>
      <c r="AL3" s="17">
        <v>0</v>
      </c>
      <c r="AM3" s="17">
        <v>0</v>
      </c>
      <c r="AN3" s="17">
        <v>9.9169998168950002</v>
      </c>
      <c r="AO3" s="17">
        <v>0</v>
      </c>
      <c r="AP3" s="17">
        <v>0</v>
      </c>
      <c r="AQ3" s="17">
        <v>0</v>
      </c>
      <c r="AR3" s="17">
        <v>240</v>
      </c>
      <c r="AS3" s="18">
        <v>1</v>
      </c>
      <c r="AT3" s="17">
        <v>44</v>
      </c>
      <c r="AU3" s="13">
        <v>45760</v>
      </c>
      <c r="AV3" s="17">
        <v>93.066000000000003</v>
      </c>
      <c r="AW3" s="17">
        <v>83.149000000000001</v>
      </c>
      <c r="AX3" s="19">
        <v>0</v>
      </c>
      <c r="AY3" s="17">
        <v>1.4336666666669999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8.4833333333330003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43877</v>
      </c>
      <c r="B4" s="3">
        <v>43890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2200</v>
      </c>
      <c r="L4" s="4" t="s">
        <v>61</v>
      </c>
      <c r="M4" s="4" t="s">
        <v>61</v>
      </c>
      <c r="N4" s="4">
        <v>29734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31934</v>
      </c>
      <c r="T4" s="4">
        <v>1277.3599999999999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30657</v>
      </c>
      <c r="AC4" s="4">
        <v>30657</v>
      </c>
      <c r="AD4" s="7">
        <v>0</v>
      </c>
      <c r="AE4" s="8">
        <v>0</v>
      </c>
      <c r="AF4" s="8">
        <v>78</v>
      </c>
      <c r="AG4" s="8">
        <v>0</v>
      </c>
      <c r="AH4" s="8">
        <v>10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77.232330322270002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87.232333333330004</v>
      </c>
      <c r="AW4" s="8">
        <v>10</v>
      </c>
      <c r="AX4" s="10">
        <v>0</v>
      </c>
      <c r="AY4" s="8">
        <v>76.232333333330004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1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43877</v>
      </c>
      <c r="B5" s="12">
        <v>43890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30000</v>
      </c>
      <c r="L5" s="13" t="s">
        <v>61</v>
      </c>
      <c r="M5" s="13" t="s">
        <v>61</v>
      </c>
      <c r="N5" s="13">
        <v>6048</v>
      </c>
      <c r="O5" s="13" t="s">
        <v>61</v>
      </c>
      <c r="P5" s="13">
        <v>6044</v>
      </c>
      <c r="Q5" s="13" t="s">
        <v>61</v>
      </c>
      <c r="R5" s="13" t="s">
        <v>61</v>
      </c>
      <c r="S5" s="13">
        <v>30004</v>
      </c>
      <c r="T5" s="13">
        <v>1200.1600000000001</v>
      </c>
      <c r="U5" s="13">
        <v>10000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18804</v>
      </c>
      <c r="AC5" s="13">
        <v>18804</v>
      </c>
      <c r="AD5" s="16">
        <v>0</v>
      </c>
      <c r="AE5" s="17">
        <v>0</v>
      </c>
      <c r="AF5" s="17">
        <v>17.729999542240002</v>
      </c>
      <c r="AG5" s="17">
        <v>0</v>
      </c>
      <c r="AH5" s="17">
        <v>88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10.98299980164</v>
      </c>
      <c r="AO5" s="17">
        <v>0</v>
      </c>
      <c r="AP5" s="17">
        <v>0</v>
      </c>
      <c r="AQ5" s="17">
        <v>0</v>
      </c>
      <c r="AR5" s="17">
        <v>314.685315</v>
      </c>
      <c r="AS5" s="18">
        <v>2</v>
      </c>
      <c r="AT5" s="17">
        <v>44</v>
      </c>
      <c r="AU5" s="13">
        <v>60000</v>
      </c>
      <c r="AV5" s="17">
        <v>87.965999801460001</v>
      </c>
      <c r="AW5" s="17">
        <v>76.982999992369997</v>
      </c>
      <c r="AX5" s="19">
        <v>0</v>
      </c>
      <c r="AY5" s="17">
        <v>3.299999982119E-2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10.94999980927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43877</v>
      </c>
      <c r="B6" s="3">
        <v>43890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18860</v>
      </c>
      <c r="L6" s="4">
        <v>105</v>
      </c>
      <c r="M6" s="4" t="s">
        <v>61</v>
      </c>
      <c r="N6" s="4">
        <v>3465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22430</v>
      </c>
      <c r="T6" s="4">
        <v>897.2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21533</v>
      </c>
      <c r="AC6" s="4">
        <v>21533</v>
      </c>
      <c r="AD6" s="7">
        <v>0</v>
      </c>
      <c r="AE6" s="8">
        <v>0</v>
      </c>
      <c r="AF6" s="8">
        <v>17.379999160770002</v>
      </c>
      <c r="AG6" s="8">
        <v>0</v>
      </c>
      <c r="AH6" s="8">
        <v>78.582000732419999</v>
      </c>
      <c r="AI6" s="8">
        <v>0</v>
      </c>
      <c r="AJ6" s="8">
        <v>0.35099992156030002</v>
      </c>
      <c r="AK6" s="8">
        <v>0</v>
      </c>
      <c r="AL6" s="8">
        <v>0</v>
      </c>
      <c r="AM6" s="8">
        <v>0</v>
      </c>
      <c r="AN6" s="8">
        <v>8.25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44</v>
      </c>
      <c r="AU6" s="4">
        <v>45760</v>
      </c>
      <c r="AV6" s="8">
        <v>87.183000000000007</v>
      </c>
      <c r="AW6" s="8">
        <v>78.933000000000007</v>
      </c>
      <c r="AX6" s="10">
        <v>0</v>
      </c>
      <c r="AY6" s="8">
        <v>1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7.25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43877</v>
      </c>
      <c r="B7" s="12">
        <v>43890</v>
      </c>
      <c r="C7" s="13">
        <v>24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30000</v>
      </c>
      <c r="L7" s="13">
        <v>570</v>
      </c>
      <c r="M7" s="13" t="s">
        <v>61</v>
      </c>
      <c r="N7" s="13">
        <v>2166</v>
      </c>
      <c r="O7" s="13" t="s">
        <v>61</v>
      </c>
      <c r="P7" s="13">
        <v>2734</v>
      </c>
      <c r="Q7" s="13" t="s">
        <v>61</v>
      </c>
      <c r="R7" s="13" t="s">
        <v>61</v>
      </c>
      <c r="S7" s="13">
        <v>30002</v>
      </c>
      <c r="T7" s="13">
        <v>1200.08</v>
      </c>
      <c r="U7" s="13">
        <v>2300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26502</v>
      </c>
      <c r="AC7" s="13">
        <v>26502</v>
      </c>
      <c r="AD7" s="16">
        <v>0</v>
      </c>
      <c r="AE7" s="17">
        <v>0</v>
      </c>
      <c r="AF7" s="17">
        <v>8.0200004577640005</v>
      </c>
      <c r="AG7" s="17">
        <v>0</v>
      </c>
      <c r="AH7" s="17">
        <v>88</v>
      </c>
      <c r="AI7" s="17">
        <v>0</v>
      </c>
      <c r="AJ7" s="17">
        <v>1.45000076294</v>
      </c>
      <c r="AK7" s="17">
        <v>0</v>
      </c>
      <c r="AL7" s="17">
        <v>0</v>
      </c>
      <c r="AM7" s="17">
        <v>0</v>
      </c>
      <c r="AN7" s="17">
        <v>3.934000015259</v>
      </c>
      <c r="AO7" s="17">
        <v>0</v>
      </c>
      <c r="AP7" s="17">
        <v>0</v>
      </c>
      <c r="AQ7" s="17">
        <v>0</v>
      </c>
      <c r="AR7" s="17">
        <v>314.685315</v>
      </c>
      <c r="AS7" s="18">
        <v>2</v>
      </c>
      <c r="AT7" s="17">
        <v>44</v>
      </c>
      <c r="AU7" s="13">
        <v>60000</v>
      </c>
      <c r="AV7" s="17">
        <v>92.714001133590003</v>
      </c>
      <c r="AW7" s="17">
        <v>88.780001144409994</v>
      </c>
      <c r="AX7" s="19">
        <v>0</v>
      </c>
      <c r="AY7" s="17">
        <v>3.9339999891819999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43877</v>
      </c>
      <c r="B8" s="3">
        <v>43890</v>
      </c>
      <c r="C8" s="4">
        <v>25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19301</v>
      </c>
      <c r="L8" s="4">
        <v>1261</v>
      </c>
      <c r="M8" s="4">
        <v>1227</v>
      </c>
      <c r="N8" s="4" t="s">
        <v>61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21789</v>
      </c>
      <c r="T8" s="4">
        <v>871.56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20917</v>
      </c>
      <c r="AC8" s="4">
        <v>20917</v>
      </c>
      <c r="AD8" s="7">
        <v>0</v>
      </c>
      <c r="AE8" s="8">
        <v>0</v>
      </c>
      <c r="AF8" s="8">
        <v>0.2800000011921</v>
      </c>
      <c r="AG8" s="8">
        <v>0</v>
      </c>
      <c r="AH8" s="8">
        <v>87.733001708979998</v>
      </c>
      <c r="AI8" s="8">
        <v>0</v>
      </c>
      <c r="AJ8" s="8">
        <v>4.5839996337890003</v>
      </c>
      <c r="AK8" s="8">
        <v>0</v>
      </c>
      <c r="AL8" s="8">
        <v>3.7170000076290002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220</v>
      </c>
      <c r="AS8" s="9">
        <v>1</v>
      </c>
      <c r="AT8" s="8">
        <v>44</v>
      </c>
      <c r="AU8" s="4">
        <v>41947</v>
      </c>
      <c r="AV8" s="8">
        <v>96.034000000000006</v>
      </c>
      <c r="AW8" s="8">
        <v>96.034000000000006</v>
      </c>
      <c r="AX8" s="10">
        <v>0</v>
      </c>
      <c r="AY8" s="8">
        <v>0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76</v>
      </c>
      <c r="BJ8" s="11">
        <v>0</v>
      </c>
      <c r="BK8" s="11">
        <v>0</v>
      </c>
      <c r="BL8" s="11">
        <v>0</v>
      </c>
      <c r="BM8" s="4">
        <v>6</v>
      </c>
    </row>
    <row r="9" spans="1:65" ht="14.25" customHeight="1" x14ac:dyDescent="0.2">
      <c r="A9" s="12">
        <v>43877</v>
      </c>
      <c r="B9" s="12">
        <v>43890</v>
      </c>
      <c r="C9" s="13">
        <v>31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15774</v>
      </c>
      <c r="L9" s="13">
        <v>73</v>
      </c>
      <c r="M9" s="13" t="s">
        <v>61</v>
      </c>
      <c r="N9" s="13">
        <v>2888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18735</v>
      </c>
      <c r="T9" s="13">
        <v>749.4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17986</v>
      </c>
      <c r="AC9" s="13">
        <v>17986</v>
      </c>
      <c r="AD9" s="16">
        <v>0</v>
      </c>
      <c r="AE9" s="17">
        <v>0</v>
      </c>
      <c r="AF9" s="17">
        <v>16.030000686649998</v>
      </c>
      <c r="AG9" s="17">
        <v>0</v>
      </c>
      <c r="AH9" s="17">
        <v>71.699996948239999</v>
      </c>
      <c r="AI9" s="17">
        <v>0</v>
      </c>
      <c r="AJ9" s="17">
        <v>0.26600000262259998</v>
      </c>
      <c r="AK9" s="17">
        <v>0</v>
      </c>
      <c r="AL9" s="17">
        <v>0</v>
      </c>
      <c r="AM9" s="17">
        <v>0</v>
      </c>
      <c r="AN9" s="17">
        <v>7.5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79.465999999999994</v>
      </c>
      <c r="AW9" s="17">
        <v>71.965999999999994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7.5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4</v>
      </c>
    </row>
    <row r="10" spans="1:65" ht="14.25" customHeight="1" x14ac:dyDescent="0.2">
      <c r="A10" s="3">
        <v>43877</v>
      </c>
      <c r="B10" s="3">
        <v>43890</v>
      </c>
      <c r="C10" s="4">
        <v>33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16675</v>
      </c>
      <c r="L10" s="4" t="s">
        <v>61</v>
      </c>
      <c r="M10" s="4" t="s">
        <v>61</v>
      </c>
      <c r="N10" s="4">
        <v>8585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25260</v>
      </c>
      <c r="T10" s="4">
        <v>1010.4</v>
      </c>
      <c r="U10" s="4">
        <v>1170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23080</v>
      </c>
      <c r="AC10" s="4">
        <v>23080</v>
      </c>
      <c r="AD10" s="7">
        <v>0</v>
      </c>
      <c r="AE10" s="8">
        <v>0</v>
      </c>
      <c r="AF10" s="8">
        <v>29.10000038147</v>
      </c>
      <c r="AG10" s="8">
        <v>0</v>
      </c>
      <c r="AH10" s="8">
        <v>64.133003234859999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18.867666244510001</v>
      </c>
      <c r="AO10" s="8">
        <v>0</v>
      </c>
      <c r="AP10" s="8">
        <v>0</v>
      </c>
      <c r="AQ10" s="8">
        <v>0</v>
      </c>
      <c r="AR10" s="8">
        <v>260</v>
      </c>
      <c r="AS10" s="9">
        <v>1</v>
      </c>
      <c r="AT10" s="8">
        <v>44</v>
      </c>
      <c r="AU10" s="4">
        <v>49573</v>
      </c>
      <c r="AV10" s="8">
        <v>83.00066666667</v>
      </c>
      <c r="AW10" s="8">
        <v>64.132999999999996</v>
      </c>
      <c r="AX10" s="10">
        <v>0</v>
      </c>
      <c r="AY10" s="8">
        <v>18.867666666670001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89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43877</v>
      </c>
      <c r="B11" s="12">
        <v>43890</v>
      </c>
      <c r="C11" s="13">
        <v>34</v>
      </c>
      <c r="D11" s="14" t="s">
        <v>90</v>
      </c>
      <c r="E11" s="14" t="s">
        <v>91</v>
      </c>
      <c r="F11" s="15" t="s">
        <v>92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18164</v>
      </c>
      <c r="L11" s="13">
        <v>780</v>
      </c>
      <c r="M11" s="13" t="s">
        <v>61</v>
      </c>
      <c r="N11" s="13" t="s">
        <v>61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18944</v>
      </c>
      <c r="T11" s="13">
        <v>757.76</v>
      </c>
      <c r="U11" s="13">
        <v>2300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15886</v>
      </c>
      <c r="AC11" s="13">
        <v>15886</v>
      </c>
      <c r="AD11" s="16">
        <v>0</v>
      </c>
      <c r="AE11" s="17">
        <v>0</v>
      </c>
      <c r="AF11" s="17">
        <v>16</v>
      </c>
      <c r="AG11" s="17">
        <v>0</v>
      </c>
      <c r="AH11" s="17">
        <v>75.68399810791</v>
      </c>
      <c r="AI11" s="17">
        <v>0</v>
      </c>
      <c r="AJ11" s="17">
        <v>2.5989999771119998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240</v>
      </c>
      <c r="AS11" s="18">
        <v>1</v>
      </c>
      <c r="AT11" s="17">
        <v>44</v>
      </c>
      <c r="AU11" s="13">
        <v>45760</v>
      </c>
      <c r="AV11" s="17">
        <v>78.283000000000001</v>
      </c>
      <c r="AW11" s="17">
        <v>78.283000000000001</v>
      </c>
      <c r="AX11" s="19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93</v>
      </c>
      <c r="BJ11" s="20">
        <v>0</v>
      </c>
      <c r="BK11" s="20">
        <v>0</v>
      </c>
      <c r="BL11" s="20">
        <v>0</v>
      </c>
      <c r="BM11" s="13">
        <v>3</v>
      </c>
    </row>
    <row r="12" spans="1:65" ht="14.25" customHeight="1" x14ac:dyDescent="0.2">
      <c r="A12" s="3">
        <v>43877</v>
      </c>
      <c r="B12" s="3">
        <v>43890</v>
      </c>
      <c r="C12" s="4">
        <v>42</v>
      </c>
      <c r="D12" s="5" t="s">
        <v>94</v>
      </c>
      <c r="E12" s="5" t="s">
        <v>95</v>
      </c>
      <c r="F12" s="6" t="s">
        <v>96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2160</v>
      </c>
      <c r="L12" s="4" t="s">
        <v>61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>
        <v>21120</v>
      </c>
      <c r="S12" s="4">
        <v>23280</v>
      </c>
      <c r="T12" s="4">
        <v>931.2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22349</v>
      </c>
      <c r="AC12" s="4">
        <v>22349</v>
      </c>
      <c r="AD12" s="7">
        <v>11</v>
      </c>
      <c r="AE12" s="8">
        <v>0</v>
      </c>
      <c r="AF12" s="8">
        <v>0</v>
      </c>
      <c r="AG12" s="8">
        <v>0</v>
      </c>
      <c r="AH12" s="8">
        <v>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240</v>
      </c>
      <c r="AS12" s="9">
        <v>1</v>
      </c>
      <c r="AT12" s="8">
        <v>44</v>
      </c>
      <c r="AU12" s="4">
        <v>45760</v>
      </c>
      <c r="AV12" s="8">
        <v>9</v>
      </c>
      <c r="AW12" s="8">
        <v>9</v>
      </c>
      <c r="AX12" s="10">
        <v>0</v>
      </c>
      <c r="AY12" s="8">
        <v>0</v>
      </c>
      <c r="AZ12" s="8">
        <v>0</v>
      </c>
      <c r="BA12" s="8">
        <v>88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62</v>
      </c>
      <c r="BJ12" s="11">
        <v>0</v>
      </c>
      <c r="BK12" s="11">
        <v>0</v>
      </c>
      <c r="BL12" s="11">
        <v>0</v>
      </c>
      <c r="BM12" s="4">
        <v>3</v>
      </c>
    </row>
    <row r="13" spans="1:65" ht="14.25" customHeight="1" x14ac:dyDescent="0.2">
      <c r="A13" s="12">
        <v>43877</v>
      </c>
      <c r="B13" s="12">
        <v>43890</v>
      </c>
      <c r="C13" s="13">
        <v>47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7715</v>
      </c>
      <c r="L13" s="13" t="s">
        <v>61</v>
      </c>
      <c r="M13" s="13" t="s">
        <v>61</v>
      </c>
      <c r="N13" s="13" t="s">
        <v>61</v>
      </c>
      <c r="O13" s="13" t="s">
        <v>61</v>
      </c>
      <c r="P13" s="13" t="s">
        <v>61</v>
      </c>
      <c r="Q13" s="13" t="s">
        <v>61</v>
      </c>
      <c r="R13" s="13">
        <v>11447</v>
      </c>
      <c r="S13" s="13">
        <v>19162</v>
      </c>
      <c r="T13" s="13">
        <v>766.48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18396</v>
      </c>
      <c r="AC13" s="13">
        <v>18396</v>
      </c>
      <c r="AD13" s="16">
        <v>6.5</v>
      </c>
      <c r="AE13" s="17">
        <v>0</v>
      </c>
      <c r="AF13" s="17">
        <v>0.93000000715260001</v>
      </c>
      <c r="AG13" s="17">
        <v>0</v>
      </c>
      <c r="AH13" s="17">
        <v>35.06600189209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220</v>
      </c>
      <c r="AS13" s="18">
        <v>1</v>
      </c>
      <c r="AT13" s="17">
        <v>44</v>
      </c>
      <c r="AU13" s="13">
        <v>41947</v>
      </c>
      <c r="AV13" s="17">
        <v>35.066000000000003</v>
      </c>
      <c r="AW13" s="17">
        <v>35.066000000000003</v>
      </c>
      <c r="AX13" s="19">
        <v>0</v>
      </c>
      <c r="AY13" s="17">
        <v>0</v>
      </c>
      <c r="AZ13" s="17">
        <v>0</v>
      </c>
      <c r="BA13" s="17">
        <v>52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89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43877</v>
      </c>
      <c r="B14" s="3">
        <v>43890</v>
      </c>
      <c r="C14" s="4">
        <v>66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35000</v>
      </c>
      <c r="L14" s="4" t="s">
        <v>61</v>
      </c>
      <c r="M14" s="4" t="s">
        <v>61</v>
      </c>
      <c r="N14" s="4">
        <v>6672</v>
      </c>
      <c r="O14" s="4" t="s">
        <v>61</v>
      </c>
      <c r="P14" s="4">
        <v>6670</v>
      </c>
      <c r="Q14" s="4" t="s">
        <v>61</v>
      </c>
      <c r="R14" s="4" t="s">
        <v>61</v>
      </c>
      <c r="S14" s="4">
        <v>35002</v>
      </c>
      <c r="T14" s="4">
        <v>1400.08</v>
      </c>
      <c r="U14" s="4">
        <v>2300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31302</v>
      </c>
      <c r="AC14" s="4">
        <v>31302</v>
      </c>
      <c r="AD14" s="7">
        <v>0</v>
      </c>
      <c r="AE14" s="8">
        <v>0</v>
      </c>
      <c r="AF14" s="8">
        <v>16.770000457759998</v>
      </c>
      <c r="AG14" s="8">
        <v>0</v>
      </c>
      <c r="AH14" s="8">
        <v>88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10.384000778200001</v>
      </c>
      <c r="AO14" s="8">
        <v>0</v>
      </c>
      <c r="AP14" s="8">
        <v>0</v>
      </c>
      <c r="AQ14" s="8">
        <v>0</v>
      </c>
      <c r="AR14" s="8">
        <v>367.13286699999998</v>
      </c>
      <c r="AS14" s="9">
        <v>2</v>
      </c>
      <c r="AT14" s="8">
        <v>44</v>
      </c>
      <c r="AU14" s="4">
        <v>70000</v>
      </c>
      <c r="AV14" s="8">
        <v>80.513001233639997</v>
      </c>
      <c r="AW14" s="8">
        <v>70.129000835420001</v>
      </c>
      <c r="AX14" s="10">
        <v>0</v>
      </c>
      <c r="AY14" s="8">
        <v>1.284000016749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9.1000003814700001</v>
      </c>
      <c r="BF14" s="8">
        <v>15</v>
      </c>
      <c r="BG14" s="11">
        <v>0</v>
      </c>
      <c r="BH14" s="8">
        <v>0</v>
      </c>
      <c r="BI14" s="5" t="s">
        <v>62</v>
      </c>
      <c r="BJ14" s="11">
        <v>0</v>
      </c>
      <c r="BK14" s="11">
        <v>0</v>
      </c>
      <c r="BL14" s="11">
        <v>0</v>
      </c>
      <c r="BM14" s="4">
        <v>4</v>
      </c>
    </row>
    <row r="15" spans="1:65" ht="14.25" customHeight="1" x14ac:dyDescent="0.2">
      <c r="A15" s="12">
        <v>43877</v>
      </c>
      <c r="B15" s="12">
        <v>43890</v>
      </c>
      <c r="C15" s="13">
        <v>67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16736</v>
      </c>
      <c r="L15" s="13" t="s">
        <v>61</v>
      </c>
      <c r="M15" s="13" t="s">
        <v>61</v>
      </c>
      <c r="N15" s="13">
        <v>9967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26703</v>
      </c>
      <c r="T15" s="13">
        <v>1068.1199999999999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25635</v>
      </c>
      <c r="AC15" s="13">
        <v>25635</v>
      </c>
      <c r="AD15" s="16">
        <v>0</v>
      </c>
      <c r="AE15" s="17">
        <v>0</v>
      </c>
      <c r="AF15" s="17">
        <v>24.270000457759998</v>
      </c>
      <c r="AG15" s="17">
        <v>0</v>
      </c>
      <c r="AH15" s="17">
        <v>69.733001708979998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23.730333328250001</v>
      </c>
      <c r="AO15" s="17">
        <v>0</v>
      </c>
      <c r="AP15" s="17">
        <v>0</v>
      </c>
      <c r="AQ15" s="17">
        <v>0</v>
      </c>
      <c r="AR15" s="17">
        <v>240</v>
      </c>
      <c r="AS15" s="18">
        <v>1</v>
      </c>
      <c r="AT15" s="17">
        <v>44</v>
      </c>
      <c r="AU15" s="13">
        <v>45760</v>
      </c>
      <c r="AV15" s="17">
        <v>93.463333333329999</v>
      </c>
      <c r="AW15" s="17">
        <v>69.733000000000004</v>
      </c>
      <c r="AX15" s="19">
        <v>0</v>
      </c>
      <c r="AY15" s="17">
        <v>17.730333333330002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6</v>
      </c>
      <c r="BF15" s="17">
        <v>15</v>
      </c>
      <c r="BG15" s="20">
        <v>0</v>
      </c>
      <c r="BH15" s="17">
        <v>0</v>
      </c>
      <c r="BI15" s="14" t="s">
        <v>106</v>
      </c>
      <c r="BJ15" s="20">
        <v>0</v>
      </c>
      <c r="BK15" s="20">
        <v>0</v>
      </c>
      <c r="BL15" s="20">
        <v>0</v>
      </c>
      <c r="BM15" s="13">
        <v>4</v>
      </c>
    </row>
    <row r="16" spans="1:65" ht="14.25" customHeight="1" x14ac:dyDescent="0.2">
      <c r="A16" s="3">
        <v>43877</v>
      </c>
      <c r="B16" s="3">
        <v>43890</v>
      </c>
      <c r="C16" s="4">
        <v>69</v>
      </c>
      <c r="D16" s="5" t="s">
        <v>107</v>
      </c>
      <c r="E16" s="5" t="s">
        <v>108</v>
      </c>
      <c r="F16" s="6" t="s">
        <v>109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15898</v>
      </c>
      <c r="L16" s="4" t="s">
        <v>61</v>
      </c>
      <c r="M16" s="4" t="s">
        <v>61</v>
      </c>
      <c r="N16" s="4">
        <v>8836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24734</v>
      </c>
      <c r="T16" s="4">
        <v>989.36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23745</v>
      </c>
      <c r="AC16" s="4">
        <v>23745</v>
      </c>
      <c r="AD16" s="7">
        <v>0</v>
      </c>
      <c r="AE16" s="8">
        <v>0</v>
      </c>
      <c r="AF16" s="8">
        <v>16.739999771120001</v>
      </c>
      <c r="AG16" s="8">
        <v>0</v>
      </c>
      <c r="AH16" s="8">
        <v>72.263000488279999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22.950332641599999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44</v>
      </c>
      <c r="AU16" s="4">
        <v>41947</v>
      </c>
      <c r="AV16" s="8">
        <v>95.213333333329999</v>
      </c>
      <c r="AW16" s="8">
        <v>72.263000000000005</v>
      </c>
      <c r="AX16" s="10">
        <v>0</v>
      </c>
      <c r="AY16" s="8">
        <v>16.466999999999999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6.4833333333330003</v>
      </c>
      <c r="BF16" s="8">
        <v>15</v>
      </c>
      <c r="BG16" s="11">
        <v>0</v>
      </c>
      <c r="BH16" s="8">
        <v>0</v>
      </c>
      <c r="BI16" s="5" t="s">
        <v>69</v>
      </c>
      <c r="BJ16" s="11">
        <v>0</v>
      </c>
      <c r="BK16" s="11">
        <v>0</v>
      </c>
      <c r="BL16" s="11">
        <v>0</v>
      </c>
      <c r="BM16" s="4">
        <v>3</v>
      </c>
    </row>
    <row r="17" spans="1:65" ht="14.25" customHeight="1" x14ac:dyDescent="0.2">
      <c r="A17" s="12">
        <v>43877</v>
      </c>
      <c r="B17" s="12">
        <v>43890</v>
      </c>
      <c r="C17" s="13">
        <v>72</v>
      </c>
      <c r="D17" s="14" t="s">
        <v>110</v>
      </c>
      <c r="E17" s="14" t="s">
        <v>111</v>
      </c>
      <c r="F17" s="15" t="s">
        <v>112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30000</v>
      </c>
      <c r="L17" s="13">
        <v>1573</v>
      </c>
      <c r="M17" s="13">
        <v>629</v>
      </c>
      <c r="N17" s="13">
        <v>4277</v>
      </c>
      <c r="O17" s="13" t="s">
        <v>61</v>
      </c>
      <c r="P17" s="13">
        <v>6477</v>
      </c>
      <c r="Q17" s="13" t="s">
        <v>61</v>
      </c>
      <c r="R17" s="13" t="s">
        <v>61</v>
      </c>
      <c r="S17" s="13">
        <v>30002</v>
      </c>
      <c r="T17" s="13">
        <v>1200.08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28802</v>
      </c>
      <c r="AC17" s="13">
        <v>28802</v>
      </c>
      <c r="AD17" s="16">
        <v>0</v>
      </c>
      <c r="AE17" s="17">
        <v>0</v>
      </c>
      <c r="AF17" s="17">
        <v>19</v>
      </c>
      <c r="AG17" s="17">
        <v>0</v>
      </c>
      <c r="AH17" s="17">
        <v>88</v>
      </c>
      <c r="AI17" s="17">
        <v>0</v>
      </c>
      <c r="AJ17" s="17">
        <v>4</v>
      </c>
      <c r="AK17" s="17">
        <v>0</v>
      </c>
      <c r="AL17" s="17">
        <v>1.332999229431</v>
      </c>
      <c r="AM17" s="17">
        <v>0</v>
      </c>
      <c r="AN17" s="17">
        <v>7.7670001983640002</v>
      </c>
      <c r="AO17" s="17">
        <v>0</v>
      </c>
      <c r="AP17" s="17">
        <v>0</v>
      </c>
      <c r="AQ17" s="17">
        <v>0</v>
      </c>
      <c r="AR17" s="17">
        <v>314.685315</v>
      </c>
      <c r="AS17" s="18">
        <v>2</v>
      </c>
      <c r="AT17" s="17">
        <v>44</v>
      </c>
      <c r="AU17" s="13">
        <v>60000</v>
      </c>
      <c r="AV17" s="17">
        <v>90.136998825069995</v>
      </c>
      <c r="AW17" s="17">
        <v>82.36999862671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7.7670001983640002</v>
      </c>
      <c r="BF17" s="17">
        <v>15</v>
      </c>
      <c r="BG17" s="20">
        <v>0</v>
      </c>
      <c r="BH17" s="17">
        <v>0</v>
      </c>
      <c r="BI17" s="14" t="s">
        <v>69</v>
      </c>
      <c r="BJ17" s="20">
        <v>0</v>
      </c>
      <c r="BK17" s="20">
        <v>0</v>
      </c>
      <c r="BL17" s="20">
        <v>0</v>
      </c>
      <c r="BM17" s="13">
        <v>3</v>
      </c>
    </row>
    <row r="18" spans="1:65" ht="14.25" customHeight="1" x14ac:dyDescent="0.2">
      <c r="A18" s="3">
        <v>43877</v>
      </c>
      <c r="B18" s="3">
        <v>43890</v>
      </c>
      <c r="C18" s="4">
        <v>88</v>
      </c>
      <c r="D18" s="5" t="s">
        <v>113</v>
      </c>
      <c r="E18" s="5" t="s">
        <v>114</v>
      </c>
      <c r="F18" s="6" t="s">
        <v>115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60000</v>
      </c>
      <c r="L18" s="4">
        <v>3147</v>
      </c>
      <c r="M18" s="4">
        <v>2080</v>
      </c>
      <c r="N18" s="4" t="s">
        <v>61</v>
      </c>
      <c r="O18" s="4" t="s">
        <v>61</v>
      </c>
      <c r="P18" s="4">
        <v>5223</v>
      </c>
      <c r="Q18" s="4" t="s">
        <v>61</v>
      </c>
      <c r="R18" s="4" t="s">
        <v>61</v>
      </c>
      <c r="S18" s="4">
        <v>60004</v>
      </c>
      <c r="T18" s="4">
        <v>2400.16</v>
      </c>
      <c r="U18" s="4">
        <v>2300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55304</v>
      </c>
      <c r="AC18" s="4">
        <v>55304</v>
      </c>
      <c r="AD18" s="7">
        <v>0</v>
      </c>
      <c r="AE18" s="8">
        <v>0</v>
      </c>
      <c r="AF18" s="8">
        <v>7.6599998474120001</v>
      </c>
      <c r="AG18" s="8">
        <v>0</v>
      </c>
      <c r="AH18" s="8">
        <v>88</v>
      </c>
      <c r="AI18" s="8">
        <v>0</v>
      </c>
      <c r="AJ18" s="8">
        <v>4</v>
      </c>
      <c r="AK18" s="8">
        <v>0</v>
      </c>
      <c r="AL18" s="8">
        <v>2.2029998302460001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629.37062900000001</v>
      </c>
      <c r="AS18" s="9">
        <v>2</v>
      </c>
      <c r="AT18" s="8">
        <v>44</v>
      </c>
      <c r="AU18" s="4">
        <v>120000</v>
      </c>
      <c r="AV18" s="8">
        <v>84.30299922943</v>
      </c>
      <c r="AW18" s="8">
        <v>84.30299922943</v>
      </c>
      <c r="AX18" s="10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93</v>
      </c>
      <c r="BJ18" s="11">
        <v>0</v>
      </c>
      <c r="BK18" s="11">
        <v>0</v>
      </c>
      <c r="BL18" s="11">
        <v>0</v>
      </c>
      <c r="BM18" s="4">
        <v>6</v>
      </c>
    </row>
    <row r="19" spans="1:65" ht="14.25" customHeight="1" x14ac:dyDescent="0.2">
      <c r="A19" s="12">
        <v>43877</v>
      </c>
      <c r="B19" s="12">
        <v>43890</v>
      </c>
      <c r="C19" s="13">
        <v>90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35000</v>
      </c>
      <c r="L19" s="13">
        <v>1836</v>
      </c>
      <c r="M19" s="13">
        <v>1085</v>
      </c>
      <c r="N19" s="13" t="s">
        <v>61</v>
      </c>
      <c r="O19" s="13" t="s">
        <v>61</v>
      </c>
      <c r="P19" s="13">
        <v>2919</v>
      </c>
      <c r="Q19" s="13" t="s">
        <v>61</v>
      </c>
      <c r="R19" s="13" t="s">
        <v>61</v>
      </c>
      <c r="S19" s="13">
        <v>35002</v>
      </c>
      <c r="T19" s="13">
        <v>1400.08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33602</v>
      </c>
      <c r="AC19" s="13">
        <v>33602</v>
      </c>
      <c r="AD19" s="16">
        <v>2</v>
      </c>
      <c r="AE19" s="17">
        <v>0</v>
      </c>
      <c r="AF19" s="17">
        <v>7.3400001525879999</v>
      </c>
      <c r="AG19" s="17">
        <v>0</v>
      </c>
      <c r="AH19" s="17">
        <v>88</v>
      </c>
      <c r="AI19" s="17">
        <v>0</v>
      </c>
      <c r="AJ19" s="17">
        <v>4</v>
      </c>
      <c r="AK19" s="17">
        <v>0</v>
      </c>
      <c r="AL19" s="17">
        <v>1.970000267029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367.13286699999998</v>
      </c>
      <c r="AS19" s="18">
        <v>2</v>
      </c>
      <c r="AT19" s="17">
        <v>44</v>
      </c>
      <c r="AU19" s="13">
        <v>70000</v>
      </c>
      <c r="AV19" s="17">
        <v>64.66000026703</v>
      </c>
      <c r="AW19" s="17">
        <v>64.66000026703</v>
      </c>
      <c r="AX19" s="19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76</v>
      </c>
      <c r="BJ19" s="20">
        <v>0</v>
      </c>
      <c r="BK19" s="20">
        <v>0</v>
      </c>
      <c r="BL19" s="20">
        <v>0</v>
      </c>
      <c r="BM19" s="13">
        <v>6</v>
      </c>
    </row>
    <row r="20" spans="1:65" ht="14.25" customHeight="1" x14ac:dyDescent="0.2">
      <c r="A20" s="3">
        <v>43877</v>
      </c>
      <c r="B20" s="3">
        <v>43890</v>
      </c>
      <c r="C20" s="4">
        <v>100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15055</v>
      </c>
      <c r="L20" s="4" t="s">
        <v>61</v>
      </c>
      <c r="M20" s="4" t="s">
        <v>61</v>
      </c>
      <c r="N20" s="4">
        <v>5871</v>
      </c>
      <c r="O20" s="4" t="s">
        <v>61</v>
      </c>
      <c r="P20" s="4" t="s">
        <v>61</v>
      </c>
      <c r="Q20" s="4" t="s">
        <v>61</v>
      </c>
      <c r="R20" s="4" t="s">
        <v>61</v>
      </c>
      <c r="S20" s="4">
        <v>20926</v>
      </c>
      <c r="T20" s="4">
        <v>837.04</v>
      </c>
      <c r="U20" s="4">
        <v>1447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18642</v>
      </c>
      <c r="AC20" s="4">
        <v>18642</v>
      </c>
      <c r="AD20" s="7">
        <v>0</v>
      </c>
      <c r="AE20" s="8">
        <v>0</v>
      </c>
      <c r="AF20" s="8">
        <v>19.569999694820002</v>
      </c>
      <c r="AG20" s="8">
        <v>0</v>
      </c>
      <c r="AH20" s="8">
        <v>68.432998657230002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15.249333381650001</v>
      </c>
      <c r="AO20" s="8">
        <v>0</v>
      </c>
      <c r="AP20" s="8">
        <v>0</v>
      </c>
      <c r="AQ20" s="8">
        <v>0</v>
      </c>
      <c r="AR20" s="8">
        <v>220</v>
      </c>
      <c r="AS20" s="9">
        <v>1</v>
      </c>
      <c r="AT20" s="8">
        <v>44</v>
      </c>
      <c r="AU20" s="4">
        <v>41947</v>
      </c>
      <c r="AV20" s="8">
        <v>83.682333333330007</v>
      </c>
      <c r="AW20" s="8">
        <v>68.433000000000007</v>
      </c>
      <c r="AX20" s="10">
        <v>0</v>
      </c>
      <c r="AY20" s="8">
        <v>8.766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6.4833333333330003</v>
      </c>
      <c r="BF20" s="8">
        <v>15</v>
      </c>
      <c r="BG20" s="11">
        <v>0</v>
      </c>
      <c r="BH20" s="8">
        <v>0</v>
      </c>
      <c r="BI20" s="5" t="s">
        <v>76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43877</v>
      </c>
      <c r="B21" s="12">
        <v>43890</v>
      </c>
      <c r="C21" s="13">
        <v>101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29110</v>
      </c>
      <c r="L21" s="13">
        <v>1989</v>
      </c>
      <c r="M21" s="13">
        <v>2370</v>
      </c>
      <c r="N21" s="13" t="s">
        <v>61</v>
      </c>
      <c r="O21" s="13" t="s">
        <v>61</v>
      </c>
      <c r="P21" s="13" t="s">
        <v>61</v>
      </c>
      <c r="Q21" s="13" t="s">
        <v>61</v>
      </c>
      <c r="R21" s="13" t="s">
        <v>61</v>
      </c>
      <c r="S21" s="13">
        <v>33469</v>
      </c>
      <c r="T21" s="13">
        <v>1338.76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32130</v>
      </c>
      <c r="AC21" s="13">
        <v>32130</v>
      </c>
      <c r="AD21" s="16">
        <v>0</v>
      </c>
      <c r="AE21" s="17">
        <v>0</v>
      </c>
      <c r="AF21" s="17">
        <v>0</v>
      </c>
      <c r="AG21" s="17">
        <v>0</v>
      </c>
      <c r="AH21" s="17">
        <v>82</v>
      </c>
      <c r="AI21" s="17">
        <v>0</v>
      </c>
      <c r="AJ21" s="17">
        <v>4.4829998016359998</v>
      </c>
      <c r="AK21" s="17">
        <v>0</v>
      </c>
      <c r="AL21" s="17">
        <v>4.4499998092649999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355</v>
      </c>
      <c r="AS21" s="18">
        <v>1</v>
      </c>
      <c r="AT21" s="17">
        <v>44</v>
      </c>
      <c r="AU21" s="13">
        <v>67687</v>
      </c>
      <c r="AV21" s="17">
        <v>90.933000000000007</v>
      </c>
      <c r="AW21" s="17">
        <v>90.933000000000007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106</v>
      </c>
      <c r="BJ21" s="20">
        <v>0</v>
      </c>
      <c r="BK21" s="20">
        <v>0</v>
      </c>
      <c r="BL21" s="20">
        <v>0</v>
      </c>
      <c r="BM21" s="13">
        <v>4</v>
      </c>
    </row>
    <row r="22" spans="1:65" ht="14.25" customHeight="1" x14ac:dyDescent="0.2">
      <c r="A22" s="3">
        <v>43877</v>
      </c>
      <c r="B22" s="3">
        <v>43890</v>
      </c>
      <c r="C22" s="4">
        <v>113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21706</v>
      </c>
      <c r="L22" s="4">
        <v>942</v>
      </c>
      <c r="M22" s="4" t="s">
        <v>61</v>
      </c>
      <c r="N22" s="4">
        <v>3541</v>
      </c>
      <c r="O22" s="4" t="s">
        <v>61</v>
      </c>
      <c r="P22" s="4" t="s">
        <v>61</v>
      </c>
      <c r="Q22" s="4" t="s">
        <v>61</v>
      </c>
      <c r="R22" s="4" t="s">
        <v>61</v>
      </c>
      <c r="S22" s="4">
        <v>26189</v>
      </c>
      <c r="T22" s="4">
        <v>1047.56</v>
      </c>
      <c r="U22" s="4">
        <v>65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25076</v>
      </c>
      <c r="AC22" s="4">
        <v>25076</v>
      </c>
      <c r="AD22" s="7">
        <v>0</v>
      </c>
      <c r="AE22" s="8">
        <v>0</v>
      </c>
      <c r="AF22" s="8">
        <v>11.94999980927</v>
      </c>
      <c r="AG22" s="8">
        <v>0</v>
      </c>
      <c r="AH22" s="8">
        <v>83.483001708979998</v>
      </c>
      <c r="AI22" s="8">
        <v>0</v>
      </c>
      <c r="AJ22" s="8">
        <v>2.8989999294280002</v>
      </c>
      <c r="AK22" s="8">
        <v>0</v>
      </c>
      <c r="AL22" s="8">
        <v>0</v>
      </c>
      <c r="AM22" s="8">
        <v>0</v>
      </c>
      <c r="AN22" s="8">
        <v>7.7829999923709998</v>
      </c>
      <c r="AO22" s="8">
        <v>0</v>
      </c>
      <c r="AP22" s="8">
        <v>0</v>
      </c>
      <c r="AQ22" s="8">
        <v>0</v>
      </c>
      <c r="AR22" s="8">
        <v>260</v>
      </c>
      <c r="AS22" s="9">
        <v>1</v>
      </c>
      <c r="AT22" s="8">
        <v>44</v>
      </c>
      <c r="AU22" s="4">
        <v>49573</v>
      </c>
      <c r="AV22" s="8">
        <v>94.165000000000006</v>
      </c>
      <c r="AW22" s="8">
        <v>86.382000000000005</v>
      </c>
      <c r="AX22" s="10">
        <v>0</v>
      </c>
      <c r="AY22" s="8">
        <v>0.33300000000000002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7.45</v>
      </c>
      <c r="BF22" s="8">
        <v>15</v>
      </c>
      <c r="BG22" s="11">
        <v>0</v>
      </c>
      <c r="BH22" s="8">
        <v>0</v>
      </c>
      <c r="BI22" s="5" t="s">
        <v>106</v>
      </c>
      <c r="BJ22" s="11">
        <v>0</v>
      </c>
      <c r="BK22" s="11">
        <v>0</v>
      </c>
      <c r="BL22" s="11">
        <v>0</v>
      </c>
      <c r="BM22" s="4">
        <v>3</v>
      </c>
    </row>
    <row r="23" spans="1:65" ht="14.25" customHeight="1" x14ac:dyDescent="0.2">
      <c r="A23" s="12">
        <v>43877</v>
      </c>
      <c r="B23" s="12">
        <v>43890</v>
      </c>
      <c r="C23" s="13">
        <v>117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3025</v>
      </c>
      <c r="L23" s="13" t="s">
        <v>61</v>
      </c>
      <c r="M23" s="13" t="s">
        <v>61</v>
      </c>
      <c r="N23" s="13">
        <v>32807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35832</v>
      </c>
      <c r="T23" s="13">
        <v>1433.28</v>
      </c>
      <c r="U23" s="13">
        <v>10000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24399</v>
      </c>
      <c r="AC23" s="13">
        <v>24399</v>
      </c>
      <c r="AD23" s="16">
        <v>0</v>
      </c>
      <c r="AE23" s="17">
        <v>0</v>
      </c>
      <c r="AF23" s="17">
        <v>75.5</v>
      </c>
      <c r="AG23" s="17">
        <v>0</v>
      </c>
      <c r="AH23" s="17">
        <v>13.75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85.213668823239999</v>
      </c>
      <c r="AO23" s="17">
        <v>0</v>
      </c>
      <c r="AP23" s="17">
        <v>0</v>
      </c>
      <c r="AQ23" s="17">
        <v>0</v>
      </c>
      <c r="AR23" s="17">
        <v>220</v>
      </c>
      <c r="AS23" s="18">
        <v>1</v>
      </c>
      <c r="AT23" s="17">
        <v>44</v>
      </c>
      <c r="AU23" s="13">
        <v>41947</v>
      </c>
      <c r="AV23" s="17">
        <v>98.963666666669994</v>
      </c>
      <c r="AW23" s="17">
        <v>13.75</v>
      </c>
      <c r="AX23" s="19">
        <v>0</v>
      </c>
      <c r="AY23" s="17">
        <v>83.963666666669994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1.25</v>
      </c>
      <c r="BF23" s="17">
        <v>15</v>
      </c>
      <c r="BG23" s="20">
        <v>0</v>
      </c>
      <c r="BH23" s="17">
        <v>0</v>
      </c>
      <c r="BI23" s="14" t="s">
        <v>89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43877</v>
      </c>
      <c r="B24" s="3">
        <v>43890</v>
      </c>
      <c r="C24" s="4">
        <v>119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17688</v>
      </c>
      <c r="L24" s="4">
        <v>1475</v>
      </c>
      <c r="M24" s="4">
        <v>1188</v>
      </c>
      <c r="N24" s="4">
        <v>3150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23501</v>
      </c>
      <c r="T24" s="4">
        <v>940.04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22561</v>
      </c>
      <c r="AC24" s="4">
        <v>22561</v>
      </c>
      <c r="AD24" s="7">
        <v>0</v>
      </c>
      <c r="AE24" s="8">
        <v>0</v>
      </c>
      <c r="AF24" s="8">
        <v>14</v>
      </c>
      <c r="AG24" s="8">
        <v>0</v>
      </c>
      <c r="AH24" s="8">
        <v>73.699996948239999</v>
      </c>
      <c r="AI24" s="8">
        <v>0</v>
      </c>
      <c r="AJ24" s="8">
        <v>4.9169998168950002</v>
      </c>
      <c r="AK24" s="8">
        <v>0</v>
      </c>
      <c r="AL24" s="8">
        <v>3.3000001907350001</v>
      </c>
      <c r="AM24" s="8">
        <v>0</v>
      </c>
      <c r="AN24" s="8">
        <v>7.5</v>
      </c>
      <c r="AO24" s="8">
        <v>0</v>
      </c>
      <c r="AP24" s="8">
        <v>0</v>
      </c>
      <c r="AQ24" s="8">
        <v>0</v>
      </c>
      <c r="AR24" s="8">
        <v>240</v>
      </c>
      <c r="AS24" s="9">
        <v>1</v>
      </c>
      <c r="AT24" s="8">
        <v>44</v>
      </c>
      <c r="AU24" s="4">
        <v>45760</v>
      </c>
      <c r="AV24" s="8">
        <v>89.417000000000002</v>
      </c>
      <c r="AW24" s="8">
        <v>81.917000000000002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7.5</v>
      </c>
      <c r="BF24" s="8">
        <v>15</v>
      </c>
      <c r="BG24" s="11">
        <v>0</v>
      </c>
      <c r="BH24" s="8">
        <v>0</v>
      </c>
      <c r="BI24" s="5" t="s">
        <v>76</v>
      </c>
      <c r="BJ24" s="11">
        <v>0</v>
      </c>
      <c r="BK24" s="11">
        <v>0</v>
      </c>
      <c r="BL24" s="11">
        <v>0</v>
      </c>
      <c r="BM24" s="4">
        <v>3</v>
      </c>
    </row>
    <row r="25" spans="1:65" ht="14.25" customHeight="1" x14ac:dyDescent="0.2">
      <c r="A25" s="12">
        <v>43877</v>
      </c>
      <c r="B25" s="12">
        <v>43890</v>
      </c>
      <c r="C25" s="13">
        <v>133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17026</v>
      </c>
      <c r="L25" s="13" t="s">
        <v>61</v>
      </c>
      <c r="M25" s="13" t="s">
        <v>61</v>
      </c>
      <c r="N25" s="13">
        <v>8107</v>
      </c>
      <c r="O25" s="13" t="s">
        <v>61</v>
      </c>
      <c r="P25" s="13" t="s">
        <v>61</v>
      </c>
      <c r="Q25" s="13" t="s">
        <v>61</v>
      </c>
      <c r="R25" s="13" t="s">
        <v>61</v>
      </c>
      <c r="S25" s="13">
        <v>25133</v>
      </c>
      <c r="T25" s="13">
        <v>1005.32</v>
      </c>
      <c r="U25" s="13">
        <v>3275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20853</v>
      </c>
      <c r="AC25" s="13">
        <v>20853</v>
      </c>
      <c r="AD25" s="16">
        <v>0</v>
      </c>
      <c r="AE25" s="17">
        <v>0</v>
      </c>
      <c r="AF25" s="17">
        <v>28.129999160770002</v>
      </c>
      <c r="AG25" s="17">
        <v>0</v>
      </c>
      <c r="AH25" s="17">
        <v>65.484001159670001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17.817667007450002</v>
      </c>
      <c r="AO25" s="17">
        <v>0</v>
      </c>
      <c r="AP25" s="17">
        <v>0</v>
      </c>
      <c r="AQ25" s="17">
        <v>0</v>
      </c>
      <c r="AR25" s="17">
        <v>260</v>
      </c>
      <c r="AS25" s="18">
        <v>1</v>
      </c>
      <c r="AT25" s="17">
        <v>44</v>
      </c>
      <c r="AU25" s="13">
        <v>49573</v>
      </c>
      <c r="AV25" s="17">
        <v>83.301666666670002</v>
      </c>
      <c r="AW25" s="17">
        <v>65.483999999999995</v>
      </c>
      <c r="AX25" s="19">
        <v>0</v>
      </c>
      <c r="AY25" s="17">
        <v>17.81766666667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89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43877</v>
      </c>
      <c r="B26" s="3">
        <v>43890</v>
      </c>
      <c r="C26" s="4">
        <v>135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10436</v>
      </c>
      <c r="L26" s="4">
        <v>1200</v>
      </c>
      <c r="M26" s="4">
        <v>3042</v>
      </c>
      <c r="N26" s="4">
        <v>210</v>
      </c>
      <c r="O26" s="4" t="s">
        <v>61</v>
      </c>
      <c r="P26" s="4" t="s">
        <v>61</v>
      </c>
      <c r="Q26" s="4" t="s">
        <v>61</v>
      </c>
      <c r="R26" s="4">
        <v>9600</v>
      </c>
      <c r="S26" s="4">
        <v>24488</v>
      </c>
      <c r="T26" s="4">
        <v>979.52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23508</v>
      </c>
      <c r="AC26" s="4">
        <v>23508</v>
      </c>
      <c r="AD26" s="7">
        <v>5</v>
      </c>
      <c r="AE26" s="8">
        <v>0</v>
      </c>
      <c r="AF26" s="8">
        <v>4.5199999809270004</v>
      </c>
      <c r="AG26" s="8">
        <v>0</v>
      </c>
      <c r="AH26" s="8">
        <v>43.483001708979998</v>
      </c>
      <c r="AI26" s="8">
        <v>0</v>
      </c>
      <c r="AJ26" s="8">
        <v>4</v>
      </c>
      <c r="AK26" s="8">
        <v>0</v>
      </c>
      <c r="AL26" s="8">
        <v>8.4499998092649999</v>
      </c>
      <c r="AM26" s="8">
        <v>0</v>
      </c>
      <c r="AN26" s="8">
        <v>0.5</v>
      </c>
      <c r="AO26" s="8">
        <v>0</v>
      </c>
      <c r="AP26" s="8">
        <v>0</v>
      </c>
      <c r="AQ26" s="8">
        <v>0</v>
      </c>
      <c r="AR26" s="8">
        <v>240</v>
      </c>
      <c r="AS26" s="9">
        <v>1</v>
      </c>
      <c r="AT26" s="8">
        <v>44</v>
      </c>
      <c r="AU26" s="4">
        <v>45760</v>
      </c>
      <c r="AV26" s="8">
        <v>56.433</v>
      </c>
      <c r="AW26" s="8">
        <v>55.933</v>
      </c>
      <c r="AX26" s="10">
        <v>0</v>
      </c>
      <c r="AY26" s="8">
        <v>0.5</v>
      </c>
      <c r="AZ26" s="8">
        <v>0</v>
      </c>
      <c r="BA26" s="8">
        <v>40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62</v>
      </c>
      <c r="BJ26" s="11">
        <v>0</v>
      </c>
      <c r="BK26" s="11">
        <v>0</v>
      </c>
      <c r="BL26" s="11">
        <v>0</v>
      </c>
      <c r="BM26" s="4">
        <v>6</v>
      </c>
    </row>
    <row r="27" spans="1:65" ht="14.25" customHeight="1" x14ac:dyDescent="0.2">
      <c r="A27" s="12">
        <v>43877</v>
      </c>
      <c r="B27" s="12">
        <v>43890</v>
      </c>
      <c r="C27" s="13">
        <v>156</v>
      </c>
      <c r="D27" s="14" t="s">
        <v>128</v>
      </c>
      <c r="E27" s="14" t="s">
        <v>140</v>
      </c>
      <c r="F27" s="15" t="s">
        <v>141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22820</v>
      </c>
      <c r="L27" s="13">
        <v>1097</v>
      </c>
      <c r="M27" s="13" t="s">
        <v>61</v>
      </c>
      <c r="N27" s="13">
        <v>4402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28319</v>
      </c>
      <c r="T27" s="13">
        <v>1132.76</v>
      </c>
      <c r="U27" s="13" t="s">
        <v>61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27186</v>
      </c>
      <c r="AC27" s="13">
        <v>27186</v>
      </c>
      <c r="AD27" s="16">
        <v>0</v>
      </c>
      <c r="AE27" s="17">
        <v>0</v>
      </c>
      <c r="AF27" s="17">
        <v>13.5</v>
      </c>
      <c r="AG27" s="17">
        <v>0</v>
      </c>
      <c r="AH27" s="17">
        <v>81.5</v>
      </c>
      <c r="AI27" s="17">
        <v>0</v>
      </c>
      <c r="AJ27" s="17">
        <v>3.134000062943</v>
      </c>
      <c r="AK27" s="17">
        <v>0</v>
      </c>
      <c r="AL27" s="17">
        <v>0</v>
      </c>
      <c r="AM27" s="17">
        <v>0</v>
      </c>
      <c r="AN27" s="17">
        <v>8.9829998016359998</v>
      </c>
      <c r="AO27" s="17">
        <v>0</v>
      </c>
      <c r="AP27" s="17">
        <v>0</v>
      </c>
      <c r="AQ27" s="17">
        <v>0</v>
      </c>
      <c r="AR27" s="17">
        <v>280</v>
      </c>
      <c r="AS27" s="18">
        <v>1</v>
      </c>
      <c r="AT27" s="17">
        <v>44</v>
      </c>
      <c r="AU27" s="13">
        <v>53387</v>
      </c>
      <c r="AV27" s="17">
        <v>93.617000000000004</v>
      </c>
      <c r="AW27" s="17">
        <v>84.634</v>
      </c>
      <c r="AX27" s="19">
        <v>0</v>
      </c>
      <c r="AY27" s="17">
        <v>1.4830000000000001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7.5</v>
      </c>
      <c r="BF27" s="17">
        <v>15</v>
      </c>
      <c r="BG27" s="20">
        <v>0</v>
      </c>
      <c r="BH27" s="17">
        <v>0</v>
      </c>
      <c r="BI27" s="14" t="s">
        <v>106</v>
      </c>
      <c r="BJ27" s="20">
        <v>0</v>
      </c>
      <c r="BK27" s="20">
        <v>0</v>
      </c>
      <c r="BL27" s="20">
        <v>0</v>
      </c>
      <c r="BM27" s="13">
        <v>4</v>
      </c>
    </row>
    <row r="28" spans="1:65" ht="14.25" customHeight="1" x14ac:dyDescent="0.2">
      <c r="A28" s="3">
        <v>43877</v>
      </c>
      <c r="B28" s="3">
        <v>43890</v>
      </c>
      <c r="C28" s="4">
        <v>159</v>
      </c>
      <c r="D28" s="5" t="s">
        <v>142</v>
      </c>
      <c r="E28" s="5" t="s">
        <v>143</v>
      </c>
      <c r="F28" s="6" t="s">
        <v>144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13970</v>
      </c>
      <c r="L28" s="4">
        <v>1100</v>
      </c>
      <c r="M28" s="4">
        <v>1320</v>
      </c>
      <c r="N28" s="4" t="s">
        <v>61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16390</v>
      </c>
      <c r="T28" s="4">
        <v>655.6</v>
      </c>
      <c r="U28" s="4">
        <v>2300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13434</v>
      </c>
      <c r="AC28" s="4">
        <v>13434</v>
      </c>
      <c r="AD28" s="7">
        <v>0</v>
      </c>
      <c r="AE28" s="8">
        <v>0</v>
      </c>
      <c r="AF28" s="8">
        <v>25</v>
      </c>
      <c r="AG28" s="8">
        <v>0</v>
      </c>
      <c r="AH28" s="8">
        <v>63.5</v>
      </c>
      <c r="AI28" s="8">
        <v>0</v>
      </c>
      <c r="AJ28" s="8">
        <v>4</v>
      </c>
      <c r="AK28" s="8">
        <v>0</v>
      </c>
      <c r="AL28" s="8">
        <v>4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220</v>
      </c>
      <c r="AS28" s="9">
        <v>1</v>
      </c>
      <c r="AT28" s="8">
        <v>44</v>
      </c>
      <c r="AU28" s="4">
        <v>41947</v>
      </c>
      <c r="AV28" s="8">
        <v>71.5</v>
      </c>
      <c r="AW28" s="8">
        <v>71.5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62</v>
      </c>
      <c r="BJ28" s="11">
        <v>0</v>
      </c>
      <c r="BK28" s="11">
        <v>0</v>
      </c>
      <c r="BL28" s="11">
        <v>0</v>
      </c>
      <c r="BM28" s="4">
        <v>3</v>
      </c>
    </row>
    <row r="29" spans="1:65" ht="14.25" customHeight="1" x14ac:dyDescent="0.2">
      <c r="A29" s="12">
        <v>43877</v>
      </c>
      <c r="B29" s="12">
        <v>43890</v>
      </c>
      <c r="C29" s="13">
        <v>163</v>
      </c>
      <c r="D29" s="14" t="s">
        <v>145</v>
      </c>
      <c r="E29" s="14" t="s">
        <v>146</v>
      </c>
      <c r="F29" s="15" t="s">
        <v>147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17752</v>
      </c>
      <c r="L29" s="13">
        <v>445</v>
      </c>
      <c r="M29" s="13" t="s">
        <v>61</v>
      </c>
      <c r="N29" s="13">
        <v>4081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22278</v>
      </c>
      <c r="T29" s="13">
        <v>891.12</v>
      </c>
      <c r="U29" s="13">
        <v>2521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18866</v>
      </c>
      <c r="AC29" s="13">
        <v>18866</v>
      </c>
      <c r="AD29" s="16">
        <v>0</v>
      </c>
      <c r="AE29" s="17">
        <v>0</v>
      </c>
      <c r="AF29" s="17">
        <v>14.029999732969999</v>
      </c>
      <c r="AG29" s="17">
        <v>0</v>
      </c>
      <c r="AH29" s="17">
        <v>73.966003417970001</v>
      </c>
      <c r="AI29" s="17">
        <v>0</v>
      </c>
      <c r="AJ29" s="17">
        <v>1.483000040054</v>
      </c>
      <c r="AK29" s="17">
        <v>0</v>
      </c>
      <c r="AL29" s="17">
        <v>0</v>
      </c>
      <c r="AM29" s="17">
        <v>0</v>
      </c>
      <c r="AN29" s="17">
        <v>9.7166662216190005</v>
      </c>
      <c r="AO29" s="17">
        <v>0</v>
      </c>
      <c r="AP29" s="17">
        <v>0</v>
      </c>
      <c r="AQ29" s="17">
        <v>0</v>
      </c>
      <c r="AR29" s="17">
        <v>240</v>
      </c>
      <c r="AS29" s="18">
        <v>1</v>
      </c>
      <c r="AT29" s="17">
        <v>44</v>
      </c>
      <c r="AU29" s="13">
        <v>45760</v>
      </c>
      <c r="AV29" s="17">
        <v>85.165666666670006</v>
      </c>
      <c r="AW29" s="17">
        <v>75.448999999999998</v>
      </c>
      <c r="AX29" s="19">
        <v>0</v>
      </c>
      <c r="AY29" s="17">
        <v>1.2333333333330001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8.4833333333330003</v>
      </c>
      <c r="BF29" s="17">
        <v>15</v>
      </c>
      <c r="BG29" s="20">
        <v>0</v>
      </c>
      <c r="BH29" s="17">
        <v>0</v>
      </c>
      <c r="BI29" s="14" t="s">
        <v>62</v>
      </c>
      <c r="BJ29" s="20">
        <v>0</v>
      </c>
      <c r="BK29" s="20">
        <v>0</v>
      </c>
      <c r="BL29" s="20">
        <v>0</v>
      </c>
      <c r="BM29" s="13">
        <v>4</v>
      </c>
    </row>
    <row r="30" spans="1:65" ht="14.25" customHeight="1" x14ac:dyDescent="0.2">
      <c r="A30" s="3">
        <v>43877</v>
      </c>
      <c r="B30" s="3">
        <v>43890</v>
      </c>
      <c r="C30" s="4">
        <v>175</v>
      </c>
      <c r="D30" s="5" t="s">
        <v>148</v>
      </c>
      <c r="E30" s="5" t="s">
        <v>149</v>
      </c>
      <c r="F30" s="6" t="s">
        <v>150</v>
      </c>
      <c r="G30" s="4" t="s">
        <v>61</v>
      </c>
      <c r="H30" s="4" t="s">
        <v>61</v>
      </c>
      <c r="I30" s="4" t="s">
        <v>61</v>
      </c>
      <c r="J30" s="4" t="s">
        <v>61</v>
      </c>
      <c r="K30" s="4">
        <v>9849</v>
      </c>
      <c r="L30" s="4">
        <v>1100</v>
      </c>
      <c r="M30" s="4">
        <v>935</v>
      </c>
      <c r="N30" s="4">
        <v>7893</v>
      </c>
      <c r="O30" s="4" t="s">
        <v>61</v>
      </c>
      <c r="P30" s="4" t="s">
        <v>61</v>
      </c>
      <c r="Q30" s="4" t="s">
        <v>61</v>
      </c>
      <c r="R30" s="4" t="s">
        <v>61</v>
      </c>
      <c r="S30" s="4">
        <v>19777</v>
      </c>
      <c r="T30" s="4">
        <v>791.08</v>
      </c>
      <c r="U30" s="4" t="s">
        <v>61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4">
        <v>18986</v>
      </c>
      <c r="AC30" s="4">
        <v>18986</v>
      </c>
      <c r="AD30" s="7">
        <v>0</v>
      </c>
      <c r="AE30" s="8">
        <v>0</v>
      </c>
      <c r="AF30" s="8">
        <v>43.229999542240002</v>
      </c>
      <c r="AG30" s="8">
        <v>0</v>
      </c>
      <c r="AH30" s="8">
        <v>44.766998291020002</v>
      </c>
      <c r="AI30" s="8">
        <v>0</v>
      </c>
      <c r="AJ30" s="8">
        <v>4</v>
      </c>
      <c r="AK30" s="8">
        <v>0</v>
      </c>
      <c r="AL30" s="8">
        <v>2.8329999446869998</v>
      </c>
      <c r="AM30" s="8">
        <v>0</v>
      </c>
      <c r="AN30" s="8">
        <v>20.501333236690002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72.101333333330004</v>
      </c>
      <c r="AW30" s="8">
        <v>51.6</v>
      </c>
      <c r="AX30" s="10">
        <v>0</v>
      </c>
      <c r="AY30" s="8">
        <v>13.868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6.6333333333329998</v>
      </c>
      <c r="BF30" s="8">
        <v>15</v>
      </c>
      <c r="BG30" s="11">
        <v>0</v>
      </c>
      <c r="BH30" s="8">
        <v>0</v>
      </c>
      <c r="BI30" s="5" t="s">
        <v>69</v>
      </c>
      <c r="BJ30" s="11">
        <v>0</v>
      </c>
      <c r="BK30" s="11">
        <v>0</v>
      </c>
      <c r="BL30" s="11">
        <v>0</v>
      </c>
      <c r="BM30" s="4">
        <v>3</v>
      </c>
    </row>
    <row r="31" spans="1:65" ht="14.25" customHeight="1" x14ac:dyDescent="0.2">
      <c r="A31" s="12">
        <v>43877</v>
      </c>
      <c r="B31" s="12">
        <v>43890</v>
      </c>
      <c r="C31" s="13">
        <v>186</v>
      </c>
      <c r="D31" s="14" t="s">
        <v>151</v>
      </c>
      <c r="E31" s="14" t="s">
        <v>152</v>
      </c>
      <c r="F31" s="15" t="s">
        <v>153</v>
      </c>
      <c r="G31" s="13" t="s">
        <v>61</v>
      </c>
      <c r="H31" s="13" t="s">
        <v>61</v>
      </c>
      <c r="I31" s="13" t="s">
        <v>61</v>
      </c>
      <c r="J31" s="13" t="s">
        <v>61</v>
      </c>
      <c r="K31" s="13">
        <v>20110</v>
      </c>
      <c r="L31" s="13" t="s">
        <v>61</v>
      </c>
      <c r="M31" s="13" t="s">
        <v>61</v>
      </c>
      <c r="N31" s="13">
        <v>3580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23690</v>
      </c>
      <c r="T31" s="13">
        <v>947.6</v>
      </c>
      <c r="U31" s="13">
        <v>239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22503</v>
      </c>
      <c r="AC31" s="13">
        <v>22503</v>
      </c>
      <c r="AD31" s="16">
        <v>0</v>
      </c>
      <c r="AE31" s="17">
        <v>0</v>
      </c>
      <c r="AF31" s="17">
        <v>18.129999160770002</v>
      </c>
      <c r="AG31" s="17">
        <v>0</v>
      </c>
      <c r="AH31" s="17">
        <v>77.347999572749998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7.8673334121699998</v>
      </c>
      <c r="AO31" s="17">
        <v>0</v>
      </c>
      <c r="AP31" s="17">
        <v>0</v>
      </c>
      <c r="AQ31" s="17">
        <v>0</v>
      </c>
      <c r="AR31" s="17">
        <v>260</v>
      </c>
      <c r="AS31" s="18">
        <v>1</v>
      </c>
      <c r="AT31" s="17">
        <v>44</v>
      </c>
      <c r="AU31" s="13">
        <v>49573</v>
      </c>
      <c r="AV31" s="17">
        <v>85.215333333329994</v>
      </c>
      <c r="AW31" s="17">
        <v>77.347999999999999</v>
      </c>
      <c r="AX31" s="19">
        <v>0</v>
      </c>
      <c r="AY31" s="17">
        <v>1.3839999999999999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6.4833333333330003</v>
      </c>
      <c r="BF31" s="17">
        <v>15</v>
      </c>
      <c r="BG31" s="20">
        <v>0</v>
      </c>
      <c r="BH31" s="17">
        <v>0</v>
      </c>
      <c r="BI31" s="14" t="s">
        <v>106</v>
      </c>
      <c r="BJ31" s="20">
        <v>0</v>
      </c>
      <c r="BK31" s="20">
        <v>0</v>
      </c>
      <c r="BL31" s="20">
        <v>0</v>
      </c>
      <c r="BM31" s="13">
        <v>4</v>
      </c>
    </row>
    <row r="32" spans="1:65" ht="14.25" customHeight="1" x14ac:dyDescent="0.2">
      <c r="A32" s="3">
        <v>43877</v>
      </c>
      <c r="B32" s="3">
        <v>43890</v>
      </c>
      <c r="C32" s="4">
        <v>197</v>
      </c>
      <c r="D32" s="5" t="s">
        <v>154</v>
      </c>
      <c r="E32" s="5" t="s">
        <v>155</v>
      </c>
      <c r="F32" s="6" t="s">
        <v>156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15660</v>
      </c>
      <c r="L32" s="4" t="s">
        <v>61</v>
      </c>
      <c r="M32" s="4" t="s">
        <v>61</v>
      </c>
      <c r="N32" s="4">
        <v>2855</v>
      </c>
      <c r="O32" s="4" t="s">
        <v>61</v>
      </c>
      <c r="P32" s="4" t="s">
        <v>61</v>
      </c>
      <c r="Q32" s="4">
        <v>1760</v>
      </c>
      <c r="R32" s="4" t="s">
        <v>61</v>
      </c>
      <c r="S32" s="4">
        <v>20275</v>
      </c>
      <c r="T32" s="4">
        <v>811</v>
      </c>
      <c r="U32" s="4" t="s">
        <v>61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4">
        <v>19464</v>
      </c>
      <c r="AC32" s="4">
        <v>19464</v>
      </c>
      <c r="AD32" s="7">
        <v>0</v>
      </c>
      <c r="AE32" s="8">
        <v>1</v>
      </c>
      <c r="AF32" s="8">
        <v>16.819999694820002</v>
      </c>
      <c r="AG32" s="8">
        <v>0</v>
      </c>
      <c r="AH32" s="8">
        <v>71.182998657230002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7.4166665077209997</v>
      </c>
      <c r="AO32" s="8">
        <v>0</v>
      </c>
      <c r="AP32" s="8">
        <v>0</v>
      </c>
      <c r="AQ32" s="8">
        <v>0</v>
      </c>
      <c r="AR32" s="8">
        <v>220</v>
      </c>
      <c r="AS32" s="9">
        <v>1</v>
      </c>
      <c r="AT32" s="8">
        <v>44</v>
      </c>
      <c r="AU32" s="4">
        <v>41947</v>
      </c>
      <c r="AV32" s="8">
        <v>78.599666666670004</v>
      </c>
      <c r="AW32" s="8">
        <v>71.183000000000007</v>
      </c>
      <c r="AX32" s="10">
        <v>0</v>
      </c>
      <c r="AY32" s="8">
        <v>0</v>
      </c>
      <c r="AZ32" s="8">
        <v>0</v>
      </c>
      <c r="BA32" s="8">
        <v>0</v>
      </c>
      <c r="BB32" s="8">
        <v>8</v>
      </c>
      <c r="BC32" s="8">
        <v>24</v>
      </c>
      <c r="BD32" s="8">
        <v>0</v>
      </c>
      <c r="BE32" s="8">
        <v>7.416666666667</v>
      </c>
      <c r="BF32" s="8">
        <v>15</v>
      </c>
      <c r="BG32" s="11">
        <v>0</v>
      </c>
      <c r="BH32" s="8">
        <v>0</v>
      </c>
      <c r="BI32" s="5" t="s">
        <v>76</v>
      </c>
      <c r="BJ32" s="11">
        <v>0</v>
      </c>
      <c r="BK32" s="11">
        <v>0</v>
      </c>
      <c r="BL32" s="11">
        <v>0</v>
      </c>
      <c r="BM32" s="4">
        <v>5</v>
      </c>
    </row>
    <row r="33" spans="1:65" ht="14.25" customHeight="1" x14ac:dyDescent="0.2">
      <c r="A33" s="12">
        <v>43877</v>
      </c>
      <c r="B33" s="12">
        <v>43890</v>
      </c>
      <c r="C33" s="13">
        <v>206</v>
      </c>
      <c r="D33" s="14" t="s">
        <v>157</v>
      </c>
      <c r="E33" s="14" t="s">
        <v>158</v>
      </c>
      <c r="F33" s="15" t="s">
        <v>159</v>
      </c>
      <c r="G33" s="13" t="s">
        <v>61</v>
      </c>
      <c r="H33" s="13" t="s">
        <v>61</v>
      </c>
      <c r="I33" s="13" t="s">
        <v>61</v>
      </c>
      <c r="J33" s="13" t="s">
        <v>61</v>
      </c>
      <c r="K33" s="13">
        <v>35000</v>
      </c>
      <c r="L33" s="13">
        <v>1836</v>
      </c>
      <c r="M33" s="13">
        <v>9</v>
      </c>
      <c r="N33" s="13">
        <v>5675</v>
      </c>
      <c r="O33" s="13" t="s">
        <v>61</v>
      </c>
      <c r="P33" s="13">
        <v>6057</v>
      </c>
      <c r="Q33" s="13" t="s">
        <v>61</v>
      </c>
      <c r="R33" s="13" t="s">
        <v>61</v>
      </c>
      <c r="S33" s="13">
        <v>36463</v>
      </c>
      <c r="T33" s="13">
        <v>1458.52</v>
      </c>
      <c r="U33" s="13">
        <v>5300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29704</v>
      </c>
      <c r="AC33" s="13">
        <v>29704</v>
      </c>
      <c r="AD33" s="16">
        <v>0</v>
      </c>
      <c r="AE33" s="17">
        <v>0</v>
      </c>
      <c r="AF33" s="17">
        <v>15.22999954224</v>
      </c>
      <c r="AG33" s="17">
        <v>0</v>
      </c>
      <c r="AH33" s="17">
        <v>88</v>
      </c>
      <c r="AI33" s="17">
        <v>0</v>
      </c>
      <c r="AJ33" s="17">
        <v>4</v>
      </c>
      <c r="AK33" s="17">
        <v>0</v>
      </c>
      <c r="AL33" s="17">
        <v>1.666676998138E-2</v>
      </c>
      <c r="AM33" s="17">
        <v>0</v>
      </c>
      <c r="AN33" s="17">
        <v>8.8333330154419993</v>
      </c>
      <c r="AO33" s="17">
        <v>0</v>
      </c>
      <c r="AP33" s="17">
        <v>0</v>
      </c>
      <c r="AQ33" s="17">
        <v>0</v>
      </c>
      <c r="AR33" s="17">
        <v>367.13286699999998</v>
      </c>
      <c r="AS33" s="18">
        <v>2</v>
      </c>
      <c r="AT33" s="17">
        <v>44</v>
      </c>
      <c r="AU33" s="13">
        <v>70000</v>
      </c>
      <c r="AV33" s="17">
        <v>85.623333086970007</v>
      </c>
      <c r="AW33" s="17">
        <v>76.790000071530002</v>
      </c>
      <c r="AX33" s="19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8.8333330154419993</v>
      </c>
      <c r="BF33" s="17">
        <v>15</v>
      </c>
      <c r="BG33" s="20">
        <v>0</v>
      </c>
      <c r="BH33" s="17">
        <v>0</v>
      </c>
      <c r="BI33" s="14" t="s">
        <v>89</v>
      </c>
      <c r="BJ33" s="20">
        <v>0</v>
      </c>
      <c r="BK33" s="20">
        <v>0</v>
      </c>
      <c r="BL33" s="20">
        <v>0</v>
      </c>
      <c r="BM33" s="13">
        <v>3</v>
      </c>
    </row>
    <row r="34" spans="1:65" ht="14.25" customHeight="1" x14ac:dyDescent="0.2">
      <c r="A34" s="3">
        <v>43877</v>
      </c>
      <c r="B34" s="3">
        <v>43890</v>
      </c>
      <c r="C34" s="4">
        <v>210</v>
      </c>
      <c r="D34" s="5" t="s">
        <v>160</v>
      </c>
      <c r="E34" s="5" t="s">
        <v>161</v>
      </c>
      <c r="F34" s="6" t="s">
        <v>162</v>
      </c>
      <c r="G34" s="4" t="s">
        <v>61</v>
      </c>
      <c r="H34" s="4" t="s">
        <v>61</v>
      </c>
      <c r="I34" s="4" t="s">
        <v>61</v>
      </c>
      <c r="J34" s="4" t="s">
        <v>61</v>
      </c>
      <c r="K34" s="4">
        <v>12328</v>
      </c>
      <c r="L34" s="4">
        <v>1300</v>
      </c>
      <c r="M34" s="4">
        <v>2288</v>
      </c>
      <c r="N34" s="4">
        <v>3147</v>
      </c>
      <c r="O34" s="4" t="s">
        <v>61</v>
      </c>
      <c r="P34" s="4" t="s">
        <v>61</v>
      </c>
      <c r="Q34" s="4" t="s">
        <v>61</v>
      </c>
      <c r="R34" s="4">
        <v>6240</v>
      </c>
      <c r="S34" s="4">
        <v>25303</v>
      </c>
      <c r="T34" s="4">
        <v>1012.12</v>
      </c>
      <c r="U34" s="4">
        <v>84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4">
        <v>24207</v>
      </c>
      <c r="AC34" s="4">
        <v>24207</v>
      </c>
      <c r="AD34" s="7">
        <v>3</v>
      </c>
      <c r="AE34" s="8">
        <v>0</v>
      </c>
      <c r="AF34" s="8">
        <v>15.06999969482</v>
      </c>
      <c r="AG34" s="8">
        <v>0</v>
      </c>
      <c r="AH34" s="8">
        <v>47.415000915530001</v>
      </c>
      <c r="AI34" s="8">
        <v>0</v>
      </c>
      <c r="AJ34" s="8">
        <v>4</v>
      </c>
      <c r="AK34" s="8">
        <v>0</v>
      </c>
      <c r="AL34" s="8">
        <v>5.8663334846500002</v>
      </c>
      <c r="AM34" s="8">
        <v>0</v>
      </c>
      <c r="AN34" s="8">
        <v>6.916333198547</v>
      </c>
      <c r="AO34" s="8">
        <v>0</v>
      </c>
      <c r="AP34" s="8">
        <v>0</v>
      </c>
      <c r="AQ34" s="8">
        <v>0</v>
      </c>
      <c r="AR34" s="8">
        <v>260</v>
      </c>
      <c r="AS34" s="9">
        <v>1</v>
      </c>
      <c r="AT34" s="8">
        <v>44</v>
      </c>
      <c r="AU34" s="4">
        <v>49573</v>
      </c>
      <c r="AV34" s="8">
        <v>64.197666666670003</v>
      </c>
      <c r="AW34" s="8">
        <v>57.281333333329997</v>
      </c>
      <c r="AX34" s="10">
        <v>0</v>
      </c>
      <c r="AY34" s="8">
        <v>0.433</v>
      </c>
      <c r="AZ34" s="8">
        <v>0</v>
      </c>
      <c r="BA34" s="8">
        <v>24</v>
      </c>
      <c r="BB34" s="8">
        <v>0</v>
      </c>
      <c r="BC34" s="8">
        <v>24</v>
      </c>
      <c r="BD34" s="8">
        <v>0</v>
      </c>
      <c r="BE34" s="8">
        <v>6.4833333333330003</v>
      </c>
      <c r="BF34" s="8">
        <v>15</v>
      </c>
      <c r="BG34" s="11">
        <v>0</v>
      </c>
      <c r="BH34" s="8">
        <v>0</v>
      </c>
      <c r="BI34" s="5" t="s">
        <v>106</v>
      </c>
      <c r="BJ34" s="11">
        <v>0</v>
      </c>
      <c r="BK34" s="11">
        <v>0</v>
      </c>
      <c r="BL34" s="11">
        <v>0</v>
      </c>
      <c r="BM34" s="4">
        <v>3</v>
      </c>
    </row>
    <row r="35" spans="1:65" ht="14.25" customHeight="1" x14ac:dyDescent="0.2">
      <c r="A35" s="12">
        <v>43877</v>
      </c>
      <c r="B35" s="12">
        <v>43890</v>
      </c>
      <c r="C35" s="13">
        <v>211</v>
      </c>
      <c r="D35" s="14" t="s">
        <v>125</v>
      </c>
      <c r="E35" s="14" t="s">
        <v>163</v>
      </c>
      <c r="F35" s="15" t="s">
        <v>164</v>
      </c>
      <c r="G35" s="13" t="s">
        <v>61</v>
      </c>
      <c r="H35" s="13" t="s">
        <v>61</v>
      </c>
      <c r="I35" s="13" t="s">
        <v>61</v>
      </c>
      <c r="J35" s="13" t="s">
        <v>61</v>
      </c>
      <c r="K35" s="13">
        <v>1672</v>
      </c>
      <c r="L35" s="13" t="s">
        <v>61</v>
      </c>
      <c r="M35" s="13" t="s">
        <v>61</v>
      </c>
      <c r="N35" s="13" t="s">
        <v>61</v>
      </c>
      <c r="O35" s="13" t="s">
        <v>61</v>
      </c>
      <c r="P35" s="13" t="s">
        <v>61</v>
      </c>
      <c r="Q35" s="13" t="s">
        <v>61</v>
      </c>
      <c r="R35" s="13">
        <v>19200</v>
      </c>
      <c r="S35" s="13">
        <v>20872</v>
      </c>
      <c r="T35" s="13">
        <v>834.88</v>
      </c>
      <c r="U35" s="13" t="s">
        <v>61</v>
      </c>
      <c r="V35" s="13" t="s">
        <v>61</v>
      </c>
      <c r="W35" s="13">
        <v>0</v>
      </c>
      <c r="X35" s="13">
        <v>0</v>
      </c>
      <c r="Y35" s="13" t="s">
        <v>61</v>
      </c>
      <c r="Z35" s="13" t="s">
        <v>61</v>
      </c>
      <c r="AA35" s="13" t="s">
        <v>61</v>
      </c>
      <c r="AB35" s="13">
        <v>20037</v>
      </c>
      <c r="AC35" s="13">
        <v>20037</v>
      </c>
      <c r="AD35" s="16">
        <v>10</v>
      </c>
      <c r="AE35" s="17">
        <v>0</v>
      </c>
      <c r="AF35" s="17">
        <v>8</v>
      </c>
      <c r="AG35" s="17">
        <v>0</v>
      </c>
      <c r="AH35" s="17">
        <v>6.9670000076290002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240</v>
      </c>
      <c r="AS35" s="18">
        <v>1</v>
      </c>
      <c r="AT35" s="17">
        <v>44</v>
      </c>
      <c r="AU35" s="13">
        <v>45760</v>
      </c>
      <c r="AV35" s="17">
        <v>6.9669999999999996</v>
      </c>
      <c r="AW35" s="17">
        <v>6.9669999999999996</v>
      </c>
      <c r="AX35" s="19">
        <v>0</v>
      </c>
      <c r="AY35" s="17">
        <v>0</v>
      </c>
      <c r="AZ35" s="17">
        <v>0</v>
      </c>
      <c r="BA35" s="17">
        <v>80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106</v>
      </c>
      <c r="BJ35" s="20">
        <v>0</v>
      </c>
      <c r="BK35" s="20">
        <v>0</v>
      </c>
      <c r="BL35" s="20">
        <v>0</v>
      </c>
      <c r="BM35" s="13">
        <v>4</v>
      </c>
    </row>
    <row r="36" spans="1:65" ht="14.25" customHeight="1" x14ac:dyDescent="0.2">
      <c r="A36" s="3">
        <v>43877</v>
      </c>
      <c r="B36" s="3">
        <v>43890</v>
      </c>
      <c r="C36" s="4">
        <v>214</v>
      </c>
      <c r="D36" s="5" t="s">
        <v>165</v>
      </c>
      <c r="E36" s="5" t="s">
        <v>166</v>
      </c>
      <c r="F36" s="6" t="s">
        <v>167</v>
      </c>
      <c r="G36" s="4" t="s">
        <v>61</v>
      </c>
      <c r="H36" s="4" t="s">
        <v>61</v>
      </c>
      <c r="I36" s="4" t="s">
        <v>61</v>
      </c>
      <c r="J36" s="4" t="s">
        <v>61</v>
      </c>
      <c r="K36" s="4">
        <v>6453</v>
      </c>
      <c r="L36" s="4" t="s">
        <v>61</v>
      </c>
      <c r="M36" s="4" t="s">
        <v>61</v>
      </c>
      <c r="N36" s="4" t="s">
        <v>61</v>
      </c>
      <c r="O36" s="4" t="s">
        <v>61</v>
      </c>
      <c r="P36" s="4" t="s">
        <v>61</v>
      </c>
      <c r="Q36" s="4" t="s">
        <v>61</v>
      </c>
      <c r="R36" s="4" t="s">
        <v>61</v>
      </c>
      <c r="S36" s="4">
        <v>6453</v>
      </c>
      <c r="T36" s="4">
        <v>258.12</v>
      </c>
      <c r="U36" s="4" t="s">
        <v>61</v>
      </c>
      <c r="V36" s="4" t="s">
        <v>61</v>
      </c>
      <c r="W36" s="4">
        <v>0</v>
      </c>
      <c r="X36" s="4">
        <v>0</v>
      </c>
      <c r="Y36" s="4" t="s">
        <v>61</v>
      </c>
      <c r="Z36" s="4" t="s">
        <v>61</v>
      </c>
      <c r="AA36" s="4" t="s">
        <v>61</v>
      </c>
      <c r="AB36" s="4">
        <v>6195</v>
      </c>
      <c r="AC36" s="4">
        <v>6195</v>
      </c>
      <c r="AD36" s="7">
        <v>0</v>
      </c>
      <c r="AE36" s="8">
        <v>0</v>
      </c>
      <c r="AF36" s="8">
        <v>58.669998168950002</v>
      </c>
      <c r="AG36" s="8">
        <v>0</v>
      </c>
      <c r="AH36" s="8">
        <v>29.332000732419999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220</v>
      </c>
      <c r="AS36" s="9">
        <v>1</v>
      </c>
      <c r="AT36" s="8">
        <v>44</v>
      </c>
      <c r="AU36" s="4">
        <v>41947</v>
      </c>
      <c r="AV36" s="8">
        <v>29.332000000000001</v>
      </c>
      <c r="AW36" s="8">
        <v>29.332000000000001</v>
      </c>
      <c r="AX36" s="10">
        <v>0</v>
      </c>
      <c r="AY36" s="8">
        <v>0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69</v>
      </c>
      <c r="BJ36" s="11">
        <v>0</v>
      </c>
      <c r="BK36" s="11">
        <v>0</v>
      </c>
      <c r="BL36" s="11">
        <v>0</v>
      </c>
      <c r="BM36" s="4">
        <v>3</v>
      </c>
    </row>
    <row r="37" spans="1:65" ht="14.25" customHeight="1" x14ac:dyDescent="0.2">
      <c r="A37" s="12">
        <v>43877</v>
      </c>
      <c r="B37" s="12">
        <v>43890</v>
      </c>
      <c r="C37" s="13">
        <v>217</v>
      </c>
      <c r="D37" s="14" t="s">
        <v>168</v>
      </c>
      <c r="E37" s="14" t="s">
        <v>169</v>
      </c>
      <c r="F37" s="15" t="s">
        <v>170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0</v>
      </c>
      <c r="L37" s="13" t="s">
        <v>61</v>
      </c>
      <c r="M37" s="13" t="s">
        <v>61</v>
      </c>
      <c r="N37" s="13" t="s">
        <v>61</v>
      </c>
      <c r="O37" s="13" t="s">
        <v>61</v>
      </c>
      <c r="P37" s="13" t="s">
        <v>61</v>
      </c>
      <c r="Q37" s="13" t="s">
        <v>61</v>
      </c>
      <c r="R37" s="13">
        <v>19371</v>
      </c>
      <c r="S37" s="13">
        <v>19371</v>
      </c>
      <c r="T37" s="13">
        <v>774.84</v>
      </c>
      <c r="U37" s="13" t="s">
        <v>61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18596</v>
      </c>
      <c r="AC37" s="13">
        <v>18596</v>
      </c>
      <c r="AD37" s="16">
        <v>11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220</v>
      </c>
      <c r="AS37" s="18">
        <v>1</v>
      </c>
      <c r="AT37" s="17">
        <v>44</v>
      </c>
      <c r="AU37" s="13">
        <v>41947</v>
      </c>
      <c r="AV37" s="17">
        <v>0</v>
      </c>
      <c r="AW37" s="17">
        <v>0</v>
      </c>
      <c r="AX37" s="19">
        <v>0</v>
      </c>
      <c r="AY37" s="17">
        <v>0</v>
      </c>
      <c r="AZ37" s="17">
        <v>0</v>
      </c>
      <c r="BA37" s="17">
        <v>88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76</v>
      </c>
      <c r="BJ37" s="20">
        <v>0</v>
      </c>
      <c r="BK37" s="20">
        <v>0</v>
      </c>
      <c r="BL37" s="20">
        <v>0</v>
      </c>
      <c r="BM37" s="13">
        <v>3</v>
      </c>
    </row>
    <row r="38" spans="1:65" ht="14.25" customHeight="1" x14ac:dyDescent="0.2">
      <c r="A38" s="3">
        <v>43877</v>
      </c>
      <c r="B38" s="3">
        <v>43890</v>
      </c>
      <c r="C38" s="4">
        <v>218</v>
      </c>
      <c r="D38" s="5" t="s">
        <v>171</v>
      </c>
      <c r="E38" s="5" t="s">
        <v>172</v>
      </c>
      <c r="F38" s="6" t="s">
        <v>173</v>
      </c>
      <c r="G38" s="4" t="s">
        <v>61</v>
      </c>
      <c r="H38" s="4" t="s">
        <v>61</v>
      </c>
      <c r="I38" s="4" t="s">
        <v>61</v>
      </c>
      <c r="J38" s="4" t="s">
        <v>61</v>
      </c>
      <c r="K38" s="4">
        <v>17600</v>
      </c>
      <c r="L38" s="4">
        <v>14</v>
      </c>
      <c r="M38" s="4" t="s">
        <v>61</v>
      </c>
      <c r="N38" s="4">
        <v>2695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20309</v>
      </c>
      <c r="T38" s="4">
        <v>812.36</v>
      </c>
      <c r="U38" s="4">
        <v>2300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4">
        <v>17197</v>
      </c>
      <c r="AC38" s="4">
        <v>17197</v>
      </c>
      <c r="AD38" s="7">
        <v>0</v>
      </c>
      <c r="AE38" s="8">
        <v>0</v>
      </c>
      <c r="AF38" s="8">
        <v>15.94999980927</v>
      </c>
      <c r="AG38" s="8">
        <v>0</v>
      </c>
      <c r="AH38" s="8">
        <v>80</v>
      </c>
      <c r="AI38" s="8">
        <v>0</v>
      </c>
      <c r="AJ38" s="8">
        <v>5.0000000745060003E-2</v>
      </c>
      <c r="AK38" s="8">
        <v>0</v>
      </c>
      <c r="AL38" s="8">
        <v>0</v>
      </c>
      <c r="AM38" s="8">
        <v>0</v>
      </c>
      <c r="AN38" s="8">
        <v>7</v>
      </c>
      <c r="AO38" s="8">
        <v>0</v>
      </c>
      <c r="AP38" s="8">
        <v>0</v>
      </c>
      <c r="AQ38" s="8">
        <v>0</v>
      </c>
      <c r="AR38" s="8">
        <v>220</v>
      </c>
      <c r="AS38" s="9">
        <v>1</v>
      </c>
      <c r="AT38" s="8">
        <v>44</v>
      </c>
      <c r="AU38" s="4">
        <v>41947</v>
      </c>
      <c r="AV38" s="8">
        <v>87.05</v>
      </c>
      <c r="AW38" s="8">
        <v>80.05</v>
      </c>
      <c r="AX38" s="10">
        <v>0</v>
      </c>
      <c r="AY38" s="8">
        <v>0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7</v>
      </c>
      <c r="BF38" s="8">
        <v>15</v>
      </c>
      <c r="BG38" s="11">
        <v>0</v>
      </c>
      <c r="BH38" s="8">
        <v>0</v>
      </c>
      <c r="BI38" s="5" t="s">
        <v>62</v>
      </c>
      <c r="BJ38" s="11">
        <v>0</v>
      </c>
      <c r="BK38" s="11">
        <v>0</v>
      </c>
      <c r="BL38" s="11">
        <v>0</v>
      </c>
      <c r="BM38" s="4">
        <v>3</v>
      </c>
    </row>
    <row r="39" spans="1:65" ht="14.25" customHeight="1" x14ac:dyDescent="0.2">
      <c r="A39" s="12">
        <v>43877</v>
      </c>
      <c r="B39" s="12">
        <v>43890</v>
      </c>
      <c r="C39" s="13">
        <v>223</v>
      </c>
      <c r="D39" s="14" t="s">
        <v>174</v>
      </c>
      <c r="E39" s="14" t="s">
        <v>175</v>
      </c>
      <c r="F39" s="15" t="s">
        <v>176</v>
      </c>
      <c r="G39" s="13" t="s">
        <v>61</v>
      </c>
      <c r="H39" s="13" t="s">
        <v>61</v>
      </c>
      <c r="I39" s="13" t="s">
        <v>61</v>
      </c>
      <c r="J39" s="13" t="s">
        <v>61</v>
      </c>
      <c r="K39" s="13">
        <v>19140</v>
      </c>
      <c r="L39" s="13">
        <v>195</v>
      </c>
      <c r="M39" s="13" t="s">
        <v>61</v>
      </c>
      <c r="N39" s="13">
        <v>2107</v>
      </c>
      <c r="O39" s="13" t="s">
        <v>61</v>
      </c>
      <c r="P39" s="13" t="s">
        <v>61</v>
      </c>
      <c r="Q39" s="13" t="s">
        <v>61</v>
      </c>
      <c r="R39" s="13" t="s">
        <v>61</v>
      </c>
      <c r="S39" s="13">
        <v>21442</v>
      </c>
      <c r="T39" s="13">
        <v>857.68</v>
      </c>
      <c r="U39" s="13" t="s">
        <v>61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20584</v>
      </c>
      <c r="AC39" s="13">
        <v>20584</v>
      </c>
      <c r="AD39" s="16">
        <v>0</v>
      </c>
      <c r="AE39" s="17">
        <v>0</v>
      </c>
      <c r="AF39" s="17">
        <v>13.60000038147</v>
      </c>
      <c r="AG39" s="17">
        <v>0</v>
      </c>
      <c r="AH39" s="17">
        <v>79.75</v>
      </c>
      <c r="AI39" s="17">
        <v>0</v>
      </c>
      <c r="AJ39" s="17">
        <v>0.65000057220459995</v>
      </c>
      <c r="AK39" s="17">
        <v>0</v>
      </c>
      <c r="AL39" s="17">
        <v>0</v>
      </c>
      <c r="AM39" s="17">
        <v>0</v>
      </c>
      <c r="AN39" s="17">
        <v>5.0166668891909998</v>
      </c>
      <c r="AO39" s="17">
        <v>0</v>
      </c>
      <c r="AP39" s="17">
        <v>0</v>
      </c>
      <c r="AQ39" s="17">
        <v>0</v>
      </c>
      <c r="AR39" s="17">
        <v>240</v>
      </c>
      <c r="AS39" s="18">
        <v>1</v>
      </c>
      <c r="AT39" s="17">
        <v>44</v>
      </c>
      <c r="AU39" s="13">
        <v>45760</v>
      </c>
      <c r="AV39" s="17">
        <v>85.416666666669997</v>
      </c>
      <c r="AW39" s="17">
        <v>80.400000000000006</v>
      </c>
      <c r="AX39" s="19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5.0166666666669997</v>
      </c>
      <c r="BF39" s="17">
        <v>15</v>
      </c>
      <c r="BG39" s="20">
        <v>0</v>
      </c>
      <c r="BH39" s="17">
        <v>0</v>
      </c>
      <c r="BI39" s="14" t="s">
        <v>62</v>
      </c>
      <c r="BJ39" s="20">
        <v>0</v>
      </c>
      <c r="BK39" s="20">
        <v>0</v>
      </c>
      <c r="BL39" s="20">
        <v>0</v>
      </c>
      <c r="BM39" s="13">
        <v>3</v>
      </c>
    </row>
    <row r="40" spans="1:65" ht="14.25" customHeight="1" x14ac:dyDescent="0.2">
      <c r="A40" s="3">
        <v>43877</v>
      </c>
      <c r="B40" s="3">
        <v>43890</v>
      </c>
      <c r="C40" s="4">
        <v>229</v>
      </c>
      <c r="D40" s="5" t="s">
        <v>177</v>
      </c>
      <c r="E40" s="5" t="s">
        <v>178</v>
      </c>
      <c r="F40" s="6" t="s">
        <v>179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30000</v>
      </c>
      <c r="L40" s="4">
        <v>1573</v>
      </c>
      <c r="M40" s="4">
        <v>1034</v>
      </c>
      <c r="N40" s="4">
        <v>3855</v>
      </c>
      <c r="O40" s="4" t="s">
        <v>61</v>
      </c>
      <c r="P40" s="4">
        <v>6460</v>
      </c>
      <c r="Q40" s="4" t="s">
        <v>61</v>
      </c>
      <c r="R40" s="4" t="s">
        <v>61</v>
      </c>
      <c r="S40" s="4">
        <v>30002</v>
      </c>
      <c r="T40" s="4">
        <v>1200.08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4">
        <v>28802</v>
      </c>
      <c r="AC40" s="4">
        <v>28802</v>
      </c>
      <c r="AD40" s="7">
        <v>0</v>
      </c>
      <c r="AE40" s="8">
        <v>0</v>
      </c>
      <c r="AF40" s="8">
        <v>18.95000076294</v>
      </c>
      <c r="AG40" s="8">
        <v>0</v>
      </c>
      <c r="AH40" s="8">
        <v>88</v>
      </c>
      <c r="AI40" s="8">
        <v>0</v>
      </c>
      <c r="AJ40" s="8">
        <v>4</v>
      </c>
      <c r="AK40" s="8">
        <v>0</v>
      </c>
      <c r="AL40" s="8">
        <v>2.1900000572209999</v>
      </c>
      <c r="AM40" s="8">
        <v>0</v>
      </c>
      <c r="AN40" s="8">
        <v>7</v>
      </c>
      <c r="AO40" s="8">
        <v>0</v>
      </c>
      <c r="AP40" s="8">
        <v>0</v>
      </c>
      <c r="AQ40" s="8">
        <v>0</v>
      </c>
      <c r="AR40" s="8">
        <v>314.685315</v>
      </c>
      <c r="AS40" s="9">
        <v>2</v>
      </c>
      <c r="AT40" s="8">
        <v>44</v>
      </c>
      <c r="AU40" s="4">
        <v>60000</v>
      </c>
      <c r="AV40" s="8">
        <v>84.05</v>
      </c>
      <c r="AW40" s="8">
        <v>77.05</v>
      </c>
      <c r="AX40" s="10">
        <v>0</v>
      </c>
      <c r="AY40" s="8">
        <v>0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7</v>
      </c>
      <c r="BF40" s="8">
        <v>15</v>
      </c>
      <c r="BG40" s="11">
        <v>0</v>
      </c>
      <c r="BH40" s="8">
        <v>0</v>
      </c>
      <c r="BI40" s="5" t="s">
        <v>62</v>
      </c>
      <c r="BJ40" s="11">
        <v>0</v>
      </c>
      <c r="BK40" s="11">
        <v>0</v>
      </c>
      <c r="BL40" s="11">
        <v>0</v>
      </c>
      <c r="BM40" s="4">
        <v>4</v>
      </c>
    </row>
    <row r="41" spans="1:65" ht="14.25" customHeight="1" x14ac:dyDescent="0.2">
      <c r="A41" s="12">
        <v>43877</v>
      </c>
      <c r="B41" s="12">
        <v>43890</v>
      </c>
      <c r="C41" s="13">
        <v>233</v>
      </c>
      <c r="D41" s="14" t="s">
        <v>180</v>
      </c>
      <c r="E41" s="14" t="s">
        <v>181</v>
      </c>
      <c r="F41" s="15" t="s">
        <v>182</v>
      </c>
      <c r="G41" s="13" t="s">
        <v>61</v>
      </c>
      <c r="H41" s="13" t="s">
        <v>61</v>
      </c>
      <c r="I41" s="13" t="s">
        <v>61</v>
      </c>
      <c r="J41" s="13" t="s">
        <v>61</v>
      </c>
      <c r="K41" s="13">
        <v>28271</v>
      </c>
      <c r="L41" s="13">
        <v>1700</v>
      </c>
      <c r="M41" s="13" t="s">
        <v>61</v>
      </c>
      <c r="N41" s="13">
        <v>5057</v>
      </c>
      <c r="O41" s="13" t="s">
        <v>61</v>
      </c>
      <c r="P41" s="13" t="s">
        <v>61</v>
      </c>
      <c r="Q41" s="13" t="s">
        <v>61</v>
      </c>
      <c r="R41" s="13" t="s">
        <v>61</v>
      </c>
      <c r="S41" s="13">
        <v>35028</v>
      </c>
      <c r="T41" s="13">
        <v>1401.12</v>
      </c>
      <c r="U41" s="13" t="s">
        <v>61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33627</v>
      </c>
      <c r="AC41" s="13">
        <v>33627</v>
      </c>
      <c r="AD41" s="16">
        <v>0</v>
      </c>
      <c r="AE41" s="17">
        <v>0</v>
      </c>
      <c r="AF41" s="17">
        <v>8</v>
      </c>
      <c r="AG41" s="17">
        <v>0</v>
      </c>
      <c r="AH41" s="17">
        <v>83.15000152588</v>
      </c>
      <c r="AI41" s="17">
        <v>0</v>
      </c>
      <c r="AJ41" s="17">
        <v>4</v>
      </c>
      <c r="AK41" s="17">
        <v>0</v>
      </c>
      <c r="AL41" s="17">
        <v>0</v>
      </c>
      <c r="AM41" s="17">
        <v>0</v>
      </c>
      <c r="AN41" s="17">
        <v>8.5</v>
      </c>
      <c r="AO41" s="17">
        <v>0</v>
      </c>
      <c r="AP41" s="17">
        <v>0</v>
      </c>
      <c r="AQ41" s="17">
        <v>0</v>
      </c>
      <c r="AR41" s="17">
        <v>339.99531500000001</v>
      </c>
      <c r="AS41" s="18">
        <v>1</v>
      </c>
      <c r="AT41" s="17">
        <v>44</v>
      </c>
      <c r="AU41" s="13">
        <v>64826</v>
      </c>
      <c r="AV41" s="17">
        <v>95.65</v>
      </c>
      <c r="AW41" s="17">
        <v>87.15</v>
      </c>
      <c r="AX41" s="19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8.5</v>
      </c>
      <c r="BF41" s="17">
        <v>15</v>
      </c>
      <c r="BG41" s="20">
        <v>0</v>
      </c>
      <c r="BH41" s="17">
        <v>0</v>
      </c>
      <c r="BI41" s="14" t="s">
        <v>106</v>
      </c>
      <c r="BJ41" s="20">
        <v>0</v>
      </c>
      <c r="BK41" s="20">
        <v>0</v>
      </c>
      <c r="BL41" s="20">
        <v>0</v>
      </c>
      <c r="BM41" s="13">
        <v>3</v>
      </c>
    </row>
    <row r="42" spans="1:65" ht="14.25" customHeight="1" x14ac:dyDescent="0.2">
      <c r="A42" s="3">
        <v>43877</v>
      </c>
      <c r="B42" s="3">
        <v>43890</v>
      </c>
      <c r="C42" s="4">
        <v>236</v>
      </c>
      <c r="D42" s="5" t="s">
        <v>70</v>
      </c>
      <c r="E42" s="5" t="s">
        <v>183</v>
      </c>
      <c r="F42" s="6" t="s">
        <v>184</v>
      </c>
      <c r="G42" s="4" t="s">
        <v>61</v>
      </c>
      <c r="H42" s="4" t="s">
        <v>61</v>
      </c>
      <c r="I42" s="4" t="s">
        <v>61</v>
      </c>
      <c r="J42" s="4" t="s">
        <v>61</v>
      </c>
      <c r="K42" s="4">
        <v>18212</v>
      </c>
      <c r="L42" s="4">
        <v>1100</v>
      </c>
      <c r="M42" s="4">
        <v>330</v>
      </c>
      <c r="N42" s="4">
        <v>3080</v>
      </c>
      <c r="O42" s="4" t="s">
        <v>61</v>
      </c>
      <c r="P42" s="4" t="s">
        <v>61</v>
      </c>
      <c r="Q42" s="4" t="s">
        <v>61</v>
      </c>
      <c r="R42" s="4" t="s">
        <v>61</v>
      </c>
      <c r="S42" s="4">
        <v>22722</v>
      </c>
      <c r="T42" s="4">
        <v>908.88</v>
      </c>
      <c r="U42" s="4">
        <v>2300</v>
      </c>
      <c r="V42" s="4" t="s">
        <v>61</v>
      </c>
      <c r="W42" s="4">
        <v>0</v>
      </c>
      <c r="X42" s="4">
        <v>0</v>
      </c>
      <c r="Y42" s="4" t="s">
        <v>61</v>
      </c>
      <c r="Z42" s="4" t="s">
        <v>61</v>
      </c>
      <c r="AA42" s="4" t="s">
        <v>61</v>
      </c>
      <c r="AB42" s="4">
        <v>19513</v>
      </c>
      <c r="AC42" s="4">
        <v>19513</v>
      </c>
      <c r="AD42" s="7">
        <v>0</v>
      </c>
      <c r="AE42" s="8">
        <v>0</v>
      </c>
      <c r="AF42" s="8">
        <v>8.2200002670290004</v>
      </c>
      <c r="AG42" s="8">
        <v>0</v>
      </c>
      <c r="AH42" s="8">
        <v>82.782997131350001</v>
      </c>
      <c r="AI42" s="8">
        <v>0</v>
      </c>
      <c r="AJ42" s="8">
        <v>4</v>
      </c>
      <c r="AK42" s="8">
        <v>0</v>
      </c>
      <c r="AL42" s="8">
        <v>1</v>
      </c>
      <c r="AM42" s="8">
        <v>0</v>
      </c>
      <c r="AN42" s="8">
        <v>8</v>
      </c>
      <c r="AO42" s="8">
        <v>0</v>
      </c>
      <c r="AP42" s="8">
        <v>0</v>
      </c>
      <c r="AQ42" s="8">
        <v>0</v>
      </c>
      <c r="AR42" s="8">
        <v>220</v>
      </c>
      <c r="AS42" s="9">
        <v>1</v>
      </c>
      <c r="AT42" s="8">
        <v>44</v>
      </c>
      <c r="AU42" s="4">
        <v>41947</v>
      </c>
      <c r="AV42" s="8">
        <v>95.783000000000001</v>
      </c>
      <c r="AW42" s="8">
        <v>87.783000000000001</v>
      </c>
      <c r="AX42" s="10">
        <v>0</v>
      </c>
      <c r="AY42" s="8">
        <v>0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8</v>
      </c>
      <c r="BF42" s="8">
        <v>15</v>
      </c>
      <c r="BG42" s="11">
        <v>0</v>
      </c>
      <c r="BH42" s="8">
        <v>0</v>
      </c>
      <c r="BI42" s="5" t="s">
        <v>62</v>
      </c>
      <c r="BJ42" s="11">
        <v>0</v>
      </c>
      <c r="BK42" s="11">
        <v>0</v>
      </c>
      <c r="BL42" s="11">
        <v>0</v>
      </c>
      <c r="BM42" s="4">
        <v>3</v>
      </c>
    </row>
    <row r="43" spans="1:65" ht="14.25" customHeight="1" x14ac:dyDescent="0.2">
      <c r="A43" s="12">
        <v>43877</v>
      </c>
      <c r="B43" s="12">
        <v>43890</v>
      </c>
      <c r="C43" s="13">
        <v>241</v>
      </c>
      <c r="D43" s="14" t="s">
        <v>185</v>
      </c>
      <c r="E43" s="14" t="s">
        <v>186</v>
      </c>
      <c r="F43" s="15" t="s">
        <v>187</v>
      </c>
      <c r="G43" s="13" t="s">
        <v>61</v>
      </c>
      <c r="H43" s="13" t="s">
        <v>61</v>
      </c>
      <c r="I43" s="13" t="s">
        <v>61</v>
      </c>
      <c r="J43" s="13" t="s">
        <v>61</v>
      </c>
      <c r="K43" s="13">
        <v>17314</v>
      </c>
      <c r="L43" s="13" t="s">
        <v>61</v>
      </c>
      <c r="M43" s="13" t="s">
        <v>61</v>
      </c>
      <c r="N43" s="13">
        <v>3324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20638</v>
      </c>
      <c r="T43" s="13">
        <v>825.52</v>
      </c>
      <c r="U43" s="13">
        <v>2495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17317</v>
      </c>
      <c r="AC43" s="13">
        <v>17317</v>
      </c>
      <c r="AD43" s="16">
        <v>0</v>
      </c>
      <c r="AE43" s="17">
        <v>0</v>
      </c>
      <c r="AF43" s="17">
        <v>16.25</v>
      </c>
      <c r="AG43" s="17">
        <v>0</v>
      </c>
      <c r="AH43" s="17">
        <v>78.699996948239999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8.6333332061769994</v>
      </c>
      <c r="AO43" s="17">
        <v>0</v>
      </c>
      <c r="AP43" s="17">
        <v>0</v>
      </c>
      <c r="AQ43" s="17">
        <v>0</v>
      </c>
      <c r="AR43" s="17">
        <v>220</v>
      </c>
      <c r="AS43" s="18">
        <v>1</v>
      </c>
      <c r="AT43" s="17">
        <v>44</v>
      </c>
      <c r="AU43" s="13">
        <v>41947</v>
      </c>
      <c r="AV43" s="17">
        <v>87.333333333330003</v>
      </c>
      <c r="AW43" s="17">
        <v>78.7</v>
      </c>
      <c r="AX43" s="19">
        <v>0</v>
      </c>
      <c r="AY43" s="17">
        <v>1.1833333333330001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7.45</v>
      </c>
      <c r="BF43" s="17">
        <v>15</v>
      </c>
      <c r="BG43" s="20">
        <v>0</v>
      </c>
      <c r="BH43" s="17">
        <v>0</v>
      </c>
      <c r="BI43" s="14" t="s">
        <v>62</v>
      </c>
      <c r="BJ43" s="20">
        <v>0</v>
      </c>
      <c r="BK43" s="20">
        <v>0</v>
      </c>
      <c r="BL43" s="20">
        <v>0</v>
      </c>
      <c r="BM43" s="13">
        <v>6</v>
      </c>
    </row>
    <row r="44" spans="1:65" ht="14.25" customHeight="1" x14ac:dyDescent="0.2">
      <c r="A44" s="3">
        <v>43877</v>
      </c>
      <c r="B44" s="3">
        <v>43890</v>
      </c>
      <c r="C44" s="4">
        <v>245</v>
      </c>
      <c r="D44" s="5" t="s">
        <v>188</v>
      </c>
      <c r="E44" s="5" t="s">
        <v>189</v>
      </c>
      <c r="F44" s="6" t="s">
        <v>190</v>
      </c>
      <c r="G44" s="4" t="s">
        <v>61</v>
      </c>
      <c r="H44" s="4" t="s">
        <v>61</v>
      </c>
      <c r="I44" s="4" t="s">
        <v>61</v>
      </c>
      <c r="J44" s="4" t="s">
        <v>61</v>
      </c>
      <c r="K44" s="4">
        <v>16925</v>
      </c>
      <c r="L44" s="4">
        <v>138</v>
      </c>
      <c r="M44" s="4" t="s">
        <v>61</v>
      </c>
      <c r="N44" s="4">
        <v>4428</v>
      </c>
      <c r="O44" s="4" t="s">
        <v>61</v>
      </c>
      <c r="P44" s="4" t="s">
        <v>61</v>
      </c>
      <c r="Q44" s="4" t="s">
        <v>61</v>
      </c>
      <c r="R44" s="4" t="s">
        <v>61</v>
      </c>
      <c r="S44" s="4">
        <v>21491</v>
      </c>
      <c r="T44" s="4">
        <v>859.64</v>
      </c>
      <c r="U44" s="4" t="s">
        <v>61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4">
        <v>20631</v>
      </c>
      <c r="AC44" s="4">
        <v>20631</v>
      </c>
      <c r="AD44" s="7">
        <v>0</v>
      </c>
      <c r="AE44" s="8">
        <v>0</v>
      </c>
      <c r="AF44" s="8">
        <v>18.069999694820002</v>
      </c>
      <c r="AG44" s="8">
        <v>0</v>
      </c>
      <c r="AH44" s="8">
        <v>76.931999206539999</v>
      </c>
      <c r="AI44" s="8">
        <v>0</v>
      </c>
      <c r="AJ44" s="8">
        <v>0.5</v>
      </c>
      <c r="AK44" s="8">
        <v>0</v>
      </c>
      <c r="AL44" s="8">
        <v>0</v>
      </c>
      <c r="AM44" s="8">
        <v>0</v>
      </c>
      <c r="AN44" s="8">
        <v>11.5</v>
      </c>
      <c r="AO44" s="8">
        <v>0</v>
      </c>
      <c r="AP44" s="8">
        <v>0</v>
      </c>
      <c r="AQ44" s="8">
        <v>0</v>
      </c>
      <c r="AR44" s="8">
        <v>220</v>
      </c>
      <c r="AS44" s="9">
        <v>1</v>
      </c>
      <c r="AT44" s="8">
        <v>44</v>
      </c>
      <c r="AU44" s="4">
        <v>41947</v>
      </c>
      <c r="AV44" s="8">
        <v>88.932000000000002</v>
      </c>
      <c r="AW44" s="8">
        <v>77.432000000000002</v>
      </c>
      <c r="AX44" s="10">
        <v>0</v>
      </c>
      <c r="AY44" s="8">
        <v>4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7.5</v>
      </c>
      <c r="BF44" s="8">
        <v>15</v>
      </c>
      <c r="BG44" s="11">
        <v>0</v>
      </c>
      <c r="BH44" s="8">
        <v>0</v>
      </c>
      <c r="BI44" s="5" t="s">
        <v>89</v>
      </c>
      <c r="BJ44" s="11">
        <v>0</v>
      </c>
      <c r="BK44" s="11">
        <v>0</v>
      </c>
      <c r="BL44" s="11">
        <v>0</v>
      </c>
      <c r="BM44" s="4">
        <v>6</v>
      </c>
    </row>
    <row r="45" spans="1:65" ht="14.25" customHeight="1" x14ac:dyDescent="0.2">
      <c r="A45" s="12">
        <v>43877</v>
      </c>
      <c r="B45" s="12">
        <v>43890</v>
      </c>
      <c r="C45" s="13">
        <v>246</v>
      </c>
      <c r="D45" s="14" t="s">
        <v>191</v>
      </c>
      <c r="E45" s="14" t="s">
        <v>192</v>
      </c>
      <c r="F45" s="15" t="s">
        <v>193</v>
      </c>
      <c r="G45" s="13" t="s">
        <v>61</v>
      </c>
      <c r="H45" s="13" t="s">
        <v>61</v>
      </c>
      <c r="I45" s="13" t="s">
        <v>61</v>
      </c>
      <c r="J45" s="13" t="s">
        <v>61</v>
      </c>
      <c r="K45" s="13">
        <v>16918</v>
      </c>
      <c r="L45" s="13">
        <v>1100</v>
      </c>
      <c r="M45" s="13">
        <v>296</v>
      </c>
      <c r="N45" s="13">
        <v>4613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22927</v>
      </c>
      <c r="T45" s="13">
        <v>917.08</v>
      </c>
      <c r="U45" s="13">
        <v>1977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20033</v>
      </c>
      <c r="AC45" s="13">
        <v>20033</v>
      </c>
      <c r="AD45" s="16">
        <v>0</v>
      </c>
      <c r="AE45" s="17">
        <v>0</v>
      </c>
      <c r="AF45" s="17">
        <v>13.18999958038</v>
      </c>
      <c r="AG45" s="17">
        <v>0</v>
      </c>
      <c r="AH45" s="17">
        <v>76.898002624509999</v>
      </c>
      <c r="AI45" s="17">
        <v>0</v>
      </c>
      <c r="AJ45" s="17">
        <v>4</v>
      </c>
      <c r="AK45" s="17">
        <v>0</v>
      </c>
      <c r="AL45" s="17">
        <v>0.89800000190740004</v>
      </c>
      <c r="AM45" s="17">
        <v>0</v>
      </c>
      <c r="AN45" s="17">
        <v>11.98299980164</v>
      </c>
      <c r="AO45" s="17">
        <v>0</v>
      </c>
      <c r="AP45" s="17">
        <v>0</v>
      </c>
      <c r="AQ45" s="17">
        <v>0</v>
      </c>
      <c r="AR45" s="17">
        <v>220</v>
      </c>
      <c r="AS45" s="18">
        <v>1</v>
      </c>
      <c r="AT45" s="17">
        <v>44</v>
      </c>
      <c r="AU45" s="13">
        <v>41947</v>
      </c>
      <c r="AV45" s="17">
        <v>93.778999999999996</v>
      </c>
      <c r="AW45" s="17">
        <v>81.796000000000006</v>
      </c>
      <c r="AX45" s="19">
        <v>0</v>
      </c>
      <c r="AY45" s="17">
        <v>11.983000000000001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76</v>
      </c>
      <c r="BJ45" s="20">
        <v>0</v>
      </c>
      <c r="BK45" s="20">
        <v>0</v>
      </c>
      <c r="BL45" s="20">
        <v>0</v>
      </c>
      <c r="BM45" s="13">
        <v>5</v>
      </c>
    </row>
    <row r="46" spans="1:65" ht="14.25" customHeight="1" x14ac:dyDescent="0.2">
      <c r="A46" s="3">
        <v>43877</v>
      </c>
      <c r="B46" s="3">
        <v>43890</v>
      </c>
      <c r="C46" s="4">
        <v>256</v>
      </c>
      <c r="D46" s="5" t="s">
        <v>194</v>
      </c>
      <c r="E46" s="5" t="s">
        <v>195</v>
      </c>
      <c r="F46" s="6" t="s">
        <v>196</v>
      </c>
      <c r="G46" s="4" t="s">
        <v>61</v>
      </c>
      <c r="H46" s="4" t="s">
        <v>61</v>
      </c>
      <c r="I46" s="4" t="s">
        <v>61</v>
      </c>
      <c r="J46" s="4" t="s">
        <v>61</v>
      </c>
      <c r="K46" s="4">
        <v>11238</v>
      </c>
      <c r="L46" s="4">
        <v>115</v>
      </c>
      <c r="M46" s="4" t="s">
        <v>61</v>
      </c>
      <c r="N46" s="4" t="s">
        <v>61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11353</v>
      </c>
      <c r="T46" s="4">
        <v>454.12</v>
      </c>
      <c r="U46" s="4" t="s">
        <v>61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4">
        <v>10899</v>
      </c>
      <c r="AC46" s="4">
        <v>10899</v>
      </c>
      <c r="AD46" s="7">
        <v>0</v>
      </c>
      <c r="AE46" s="8">
        <v>0</v>
      </c>
      <c r="AF46" s="8">
        <v>43.5</v>
      </c>
      <c r="AG46" s="8">
        <v>0</v>
      </c>
      <c r="AH46" s="8">
        <v>51.083000183110002</v>
      </c>
      <c r="AI46" s="8">
        <v>0</v>
      </c>
      <c r="AJ46" s="8">
        <v>0.4169998168945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220</v>
      </c>
      <c r="AS46" s="9">
        <v>1</v>
      </c>
      <c r="AT46" s="8">
        <v>44</v>
      </c>
      <c r="AU46" s="4">
        <v>41947</v>
      </c>
      <c r="AV46" s="8">
        <v>51.5</v>
      </c>
      <c r="AW46" s="8">
        <v>51.5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69</v>
      </c>
      <c r="BJ46" s="11">
        <v>0</v>
      </c>
      <c r="BK46" s="11">
        <v>0</v>
      </c>
      <c r="BL46" s="11">
        <v>0</v>
      </c>
      <c r="BM46" s="4">
        <v>5</v>
      </c>
    </row>
    <row r="47" spans="1:65" ht="14.25" customHeight="1" x14ac:dyDescent="0.2">
      <c r="A47" s="12">
        <v>43877</v>
      </c>
      <c r="B47" s="12">
        <v>43890</v>
      </c>
      <c r="C47" s="13">
        <v>264</v>
      </c>
      <c r="D47" s="14" t="s">
        <v>197</v>
      </c>
      <c r="E47" s="14" t="s">
        <v>198</v>
      </c>
      <c r="F47" s="15" t="s">
        <v>199</v>
      </c>
      <c r="G47" s="13" t="s">
        <v>61</v>
      </c>
      <c r="H47" s="13" t="s">
        <v>61</v>
      </c>
      <c r="I47" s="13" t="s">
        <v>61</v>
      </c>
      <c r="J47" s="13" t="s">
        <v>61</v>
      </c>
      <c r="K47" s="13">
        <v>17241</v>
      </c>
      <c r="L47" s="13">
        <v>133</v>
      </c>
      <c r="M47" s="13" t="s">
        <v>61</v>
      </c>
      <c r="N47" s="13">
        <v>3895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21269</v>
      </c>
      <c r="T47" s="13">
        <v>850.76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20418</v>
      </c>
      <c r="AC47" s="13">
        <v>20418</v>
      </c>
      <c r="AD47" s="16">
        <v>0</v>
      </c>
      <c r="AE47" s="17">
        <v>0</v>
      </c>
      <c r="AF47" s="17">
        <v>15.92000007629</v>
      </c>
      <c r="AG47" s="17">
        <v>0</v>
      </c>
      <c r="AH47" s="17">
        <v>78.365997314449999</v>
      </c>
      <c r="AI47" s="17">
        <v>0</v>
      </c>
      <c r="AJ47" s="17">
        <v>0.48300018906589998</v>
      </c>
      <c r="AK47" s="17">
        <v>0</v>
      </c>
      <c r="AL47" s="17">
        <v>0</v>
      </c>
      <c r="AM47" s="17">
        <v>0</v>
      </c>
      <c r="AN47" s="17">
        <v>10.11699962616</v>
      </c>
      <c r="AO47" s="17">
        <v>0</v>
      </c>
      <c r="AP47" s="17">
        <v>0</v>
      </c>
      <c r="AQ47" s="17">
        <v>0</v>
      </c>
      <c r="AR47" s="17">
        <v>220</v>
      </c>
      <c r="AS47" s="18">
        <v>1</v>
      </c>
      <c r="AT47" s="17">
        <v>44</v>
      </c>
      <c r="AU47" s="13">
        <v>41947</v>
      </c>
      <c r="AV47" s="17">
        <v>88.965999999999994</v>
      </c>
      <c r="AW47" s="17">
        <v>78.849000000000004</v>
      </c>
      <c r="AX47" s="19">
        <v>0</v>
      </c>
      <c r="AY47" s="17">
        <v>2.617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7.5</v>
      </c>
      <c r="BF47" s="17">
        <v>15</v>
      </c>
      <c r="BG47" s="20">
        <v>0</v>
      </c>
      <c r="BH47" s="17">
        <v>0</v>
      </c>
      <c r="BI47" s="14" t="s">
        <v>76</v>
      </c>
      <c r="BJ47" s="20">
        <v>0</v>
      </c>
      <c r="BK47" s="20">
        <v>0</v>
      </c>
      <c r="BL47" s="20">
        <v>0</v>
      </c>
      <c r="BM47" s="13">
        <v>3</v>
      </c>
    </row>
    <row r="48" spans="1:65" ht="14.25" customHeight="1" x14ac:dyDescent="0.2">
      <c r="A48" s="3">
        <v>43877</v>
      </c>
      <c r="B48" s="3">
        <v>43890</v>
      </c>
      <c r="C48" s="4">
        <v>267</v>
      </c>
      <c r="D48" s="5" t="s">
        <v>200</v>
      </c>
      <c r="E48" s="5" t="s">
        <v>201</v>
      </c>
      <c r="F48" s="6" t="s">
        <v>202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15580</v>
      </c>
      <c r="L48" s="4">
        <v>105</v>
      </c>
      <c r="M48" s="4" t="s">
        <v>61</v>
      </c>
      <c r="N48" s="4">
        <v>6584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22269</v>
      </c>
      <c r="T48" s="4">
        <v>890.76</v>
      </c>
      <c r="U48" s="4">
        <v>1815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4">
        <v>19563</v>
      </c>
      <c r="AC48" s="4">
        <v>19563</v>
      </c>
      <c r="AD48" s="7">
        <v>0</v>
      </c>
      <c r="AE48" s="8">
        <v>0</v>
      </c>
      <c r="AF48" s="8">
        <v>23.290000915530001</v>
      </c>
      <c r="AG48" s="8">
        <v>0</v>
      </c>
      <c r="AH48" s="8">
        <v>70.81600189209</v>
      </c>
      <c r="AI48" s="8">
        <v>0</v>
      </c>
      <c r="AJ48" s="8">
        <v>0.38099882006649999</v>
      </c>
      <c r="AK48" s="8">
        <v>0</v>
      </c>
      <c r="AL48" s="8">
        <v>0</v>
      </c>
      <c r="AM48" s="8">
        <v>0</v>
      </c>
      <c r="AN48" s="8">
        <v>17.10000038147</v>
      </c>
      <c r="AO48" s="8">
        <v>0</v>
      </c>
      <c r="AP48" s="8">
        <v>0</v>
      </c>
      <c r="AQ48" s="8">
        <v>0</v>
      </c>
      <c r="AR48" s="8">
        <v>220</v>
      </c>
      <c r="AS48" s="9">
        <v>1</v>
      </c>
      <c r="AT48" s="8">
        <v>44</v>
      </c>
      <c r="AU48" s="4">
        <v>41947</v>
      </c>
      <c r="AV48" s="8">
        <v>88.296999999999997</v>
      </c>
      <c r="AW48" s="8">
        <v>71.197000000000003</v>
      </c>
      <c r="AX48" s="10">
        <v>0</v>
      </c>
      <c r="AY48" s="8">
        <v>11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6.1</v>
      </c>
      <c r="BF48" s="8">
        <v>15</v>
      </c>
      <c r="BG48" s="11">
        <v>0</v>
      </c>
      <c r="BH48" s="8">
        <v>0</v>
      </c>
      <c r="BI48" s="5" t="s">
        <v>76</v>
      </c>
      <c r="BJ48" s="11">
        <v>0</v>
      </c>
      <c r="BK48" s="11">
        <v>0</v>
      </c>
      <c r="BL48" s="11">
        <v>0</v>
      </c>
      <c r="BM48" s="4">
        <v>6</v>
      </c>
    </row>
    <row r="49" spans="1:65" ht="14.25" customHeight="1" x14ac:dyDescent="0.2">
      <c r="A49" s="12">
        <v>43877</v>
      </c>
      <c r="B49" s="12">
        <v>43890</v>
      </c>
      <c r="C49" s="13">
        <v>271</v>
      </c>
      <c r="D49" s="14" t="s">
        <v>203</v>
      </c>
      <c r="E49" s="14" t="s">
        <v>204</v>
      </c>
      <c r="F49" s="15" t="s">
        <v>205</v>
      </c>
      <c r="G49" s="13" t="s">
        <v>61</v>
      </c>
      <c r="H49" s="13" t="s">
        <v>61</v>
      </c>
      <c r="I49" s="13" t="s">
        <v>61</v>
      </c>
      <c r="J49" s="13" t="s">
        <v>61</v>
      </c>
      <c r="K49" s="13">
        <v>5200</v>
      </c>
      <c r="L49" s="13">
        <v>1300</v>
      </c>
      <c r="M49" s="13">
        <v>2405</v>
      </c>
      <c r="N49" s="13" t="s">
        <v>61</v>
      </c>
      <c r="O49" s="13">
        <v>7550</v>
      </c>
      <c r="P49" s="13" t="s">
        <v>61</v>
      </c>
      <c r="Q49" s="13">
        <v>6240</v>
      </c>
      <c r="R49" s="13" t="s">
        <v>61</v>
      </c>
      <c r="S49" s="13">
        <v>22695</v>
      </c>
      <c r="T49" s="13">
        <v>907.8</v>
      </c>
      <c r="U49" s="13" t="s">
        <v>61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21787</v>
      </c>
      <c r="AC49" s="13">
        <v>21787</v>
      </c>
      <c r="AD49" s="16">
        <v>0</v>
      </c>
      <c r="AE49" s="17">
        <v>3</v>
      </c>
      <c r="AF49" s="17">
        <v>0</v>
      </c>
      <c r="AG49" s="17">
        <v>0</v>
      </c>
      <c r="AH49" s="17">
        <v>20</v>
      </c>
      <c r="AI49" s="17">
        <v>0</v>
      </c>
      <c r="AJ49" s="17">
        <v>4</v>
      </c>
      <c r="AK49" s="17">
        <v>0</v>
      </c>
      <c r="AL49" s="17">
        <v>6.1669998168950002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260</v>
      </c>
      <c r="AS49" s="18">
        <v>1</v>
      </c>
      <c r="AT49" s="17">
        <v>44</v>
      </c>
      <c r="AU49" s="13">
        <v>49573</v>
      </c>
      <c r="AV49" s="17">
        <v>30.167000000000002</v>
      </c>
      <c r="AW49" s="17">
        <v>30.167000000000002</v>
      </c>
      <c r="AX49" s="19">
        <v>0</v>
      </c>
      <c r="AY49" s="17">
        <v>0</v>
      </c>
      <c r="AZ49" s="17">
        <v>0</v>
      </c>
      <c r="BA49" s="17">
        <v>0</v>
      </c>
      <c r="BB49" s="17">
        <v>24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6</v>
      </c>
      <c r="BI49" s="14" t="s">
        <v>89</v>
      </c>
      <c r="BJ49" s="20">
        <v>0</v>
      </c>
      <c r="BK49" s="20">
        <v>44</v>
      </c>
      <c r="BL49" s="20">
        <v>0</v>
      </c>
      <c r="BM49" s="13">
        <v>5</v>
      </c>
    </row>
    <row r="50" spans="1:65" ht="14.25" customHeight="1" x14ac:dyDescent="0.2">
      <c r="A50" s="3">
        <v>43877</v>
      </c>
      <c r="B50" s="3">
        <v>43890</v>
      </c>
      <c r="C50" s="4">
        <v>273</v>
      </c>
      <c r="D50" s="5" t="s">
        <v>206</v>
      </c>
      <c r="E50" s="5" t="s">
        <v>207</v>
      </c>
      <c r="F50" s="6" t="s">
        <v>208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17919</v>
      </c>
      <c r="L50" s="4">
        <v>1100</v>
      </c>
      <c r="M50" s="4">
        <v>456</v>
      </c>
      <c r="N50" s="4">
        <v>3811</v>
      </c>
      <c r="O50" s="4" t="s">
        <v>61</v>
      </c>
      <c r="P50" s="4" t="s">
        <v>61</v>
      </c>
      <c r="Q50" s="4" t="s">
        <v>61</v>
      </c>
      <c r="R50" s="4" t="s">
        <v>61</v>
      </c>
      <c r="S50" s="4">
        <v>23286</v>
      </c>
      <c r="T50" s="4">
        <v>931.44</v>
      </c>
      <c r="U50" s="4">
        <v>574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4">
        <v>21781</v>
      </c>
      <c r="AC50" s="4">
        <v>21781</v>
      </c>
      <c r="AD50" s="7">
        <v>0</v>
      </c>
      <c r="AE50" s="8">
        <v>0</v>
      </c>
      <c r="AF50" s="8">
        <v>11.52000045776</v>
      </c>
      <c r="AG50" s="8">
        <v>0</v>
      </c>
      <c r="AH50" s="8">
        <v>81.448997497560001</v>
      </c>
      <c r="AI50" s="8">
        <v>0</v>
      </c>
      <c r="AJ50" s="8">
        <v>4</v>
      </c>
      <c r="AK50" s="8">
        <v>0</v>
      </c>
      <c r="AL50" s="8">
        <v>1.3830000162130001</v>
      </c>
      <c r="AM50" s="8">
        <v>0</v>
      </c>
      <c r="AN50" s="8">
        <v>9.8999996185299999</v>
      </c>
      <c r="AO50" s="8">
        <v>0</v>
      </c>
      <c r="AP50" s="8">
        <v>0</v>
      </c>
      <c r="AQ50" s="8">
        <v>0</v>
      </c>
      <c r="AR50" s="8">
        <v>220</v>
      </c>
      <c r="AS50" s="9">
        <v>1</v>
      </c>
      <c r="AT50" s="8">
        <v>44</v>
      </c>
      <c r="AU50" s="4">
        <v>41947</v>
      </c>
      <c r="AV50" s="8">
        <v>96.731999999999999</v>
      </c>
      <c r="AW50" s="8">
        <v>86.831999999999994</v>
      </c>
      <c r="AX50" s="10">
        <v>0</v>
      </c>
      <c r="AY50" s="8">
        <v>3.4833333333329999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6.416666666667</v>
      </c>
      <c r="BF50" s="8">
        <v>15</v>
      </c>
      <c r="BG50" s="11">
        <v>0</v>
      </c>
      <c r="BH50" s="8">
        <v>0</v>
      </c>
      <c r="BI50" s="5" t="s">
        <v>106</v>
      </c>
      <c r="BJ50" s="11">
        <v>0</v>
      </c>
      <c r="BK50" s="11">
        <v>0</v>
      </c>
      <c r="BL50" s="11">
        <v>0</v>
      </c>
      <c r="BM50" s="4">
        <v>3</v>
      </c>
    </row>
    <row r="51" spans="1:65" ht="14.25" customHeight="1" x14ac:dyDescent="0.2">
      <c r="A51" s="12">
        <v>43877</v>
      </c>
      <c r="B51" s="12">
        <v>43890</v>
      </c>
      <c r="C51" s="13">
        <v>277</v>
      </c>
      <c r="D51" s="14" t="s">
        <v>209</v>
      </c>
      <c r="E51" s="14" t="s">
        <v>210</v>
      </c>
      <c r="F51" s="15" t="s">
        <v>211</v>
      </c>
      <c r="G51" s="13" t="s">
        <v>61</v>
      </c>
      <c r="H51" s="13" t="s">
        <v>61</v>
      </c>
      <c r="I51" s="13" t="s">
        <v>61</v>
      </c>
      <c r="J51" s="13" t="s">
        <v>61</v>
      </c>
      <c r="K51" s="13">
        <v>17959</v>
      </c>
      <c r="L51" s="13">
        <v>1641</v>
      </c>
      <c r="M51" s="13">
        <v>28</v>
      </c>
      <c r="N51" s="13">
        <v>3189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22817</v>
      </c>
      <c r="T51" s="13">
        <v>912.68</v>
      </c>
      <c r="U51" s="13" t="s">
        <v>61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21904</v>
      </c>
      <c r="AC51" s="13">
        <v>21904</v>
      </c>
      <c r="AD51" s="16">
        <v>0</v>
      </c>
      <c r="AE51" s="17">
        <v>0</v>
      </c>
      <c r="AF51" s="17">
        <v>12.88000011444</v>
      </c>
      <c r="AG51" s="17">
        <v>0</v>
      </c>
      <c r="AH51" s="17">
        <v>81.633003234859999</v>
      </c>
      <c r="AI51" s="17">
        <v>0</v>
      </c>
      <c r="AJ51" s="17">
        <v>5.9659996032720004</v>
      </c>
      <c r="AK51" s="17">
        <v>0</v>
      </c>
      <c r="AL51" s="17">
        <v>8.3999998867510001E-2</v>
      </c>
      <c r="AM51" s="17">
        <v>0</v>
      </c>
      <c r="AN51" s="17">
        <v>8.2833337783809995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95.966333333329999</v>
      </c>
      <c r="AW51" s="17">
        <v>87.683000000000007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8.2833333333329993</v>
      </c>
      <c r="BF51" s="17">
        <v>15</v>
      </c>
      <c r="BG51" s="20">
        <v>0</v>
      </c>
      <c r="BH51" s="17">
        <v>0</v>
      </c>
      <c r="BI51" s="14" t="s">
        <v>69</v>
      </c>
      <c r="BJ51" s="20">
        <v>0</v>
      </c>
      <c r="BK51" s="20">
        <v>0</v>
      </c>
      <c r="BL51" s="20">
        <v>0</v>
      </c>
      <c r="BM51" s="13">
        <v>3</v>
      </c>
    </row>
    <row r="52" spans="1:65" ht="14.25" customHeight="1" x14ac:dyDescent="0.2">
      <c r="A52" s="3">
        <v>43877</v>
      </c>
      <c r="B52" s="3">
        <v>43890</v>
      </c>
      <c r="C52" s="4">
        <v>279</v>
      </c>
      <c r="D52" s="5" t="s">
        <v>212</v>
      </c>
      <c r="E52" s="5" t="s">
        <v>201</v>
      </c>
      <c r="F52" s="6" t="s">
        <v>213</v>
      </c>
      <c r="G52" s="4" t="s">
        <v>61</v>
      </c>
      <c r="H52" s="4" t="s">
        <v>61</v>
      </c>
      <c r="I52" s="4" t="s">
        <v>61</v>
      </c>
      <c r="J52" s="4" t="s">
        <v>61</v>
      </c>
      <c r="K52" s="4">
        <v>17061</v>
      </c>
      <c r="L52" s="4" t="s">
        <v>61</v>
      </c>
      <c r="M52" s="4" t="s">
        <v>61</v>
      </c>
      <c r="N52" s="4">
        <v>2888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19949</v>
      </c>
      <c r="T52" s="4">
        <v>797.96</v>
      </c>
      <c r="U52" s="4" t="s">
        <v>61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4">
        <v>19151</v>
      </c>
      <c r="AC52" s="4">
        <v>19151</v>
      </c>
      <c r="AD52" s="7">
        <v>0</v>
      </c>
      <c r="AE52" s="8">
        <v>0</v>
      </c>
      <c r="AF52" s="8">
        <v>17.780000686649998</v>
      </c>
      <c r="AG52" s="8">
        <v>0</v>
      </c>
      <c r="AH52" s="8">
        <v>77.549003601069998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7.5</v>
      </c>
      <c r="AO52" s="8">
        <v>0</v>
      </c>
      <c r="AP52" s="8">
        <v>0</v>
      </c>
      <c r="AQ52" s="8">
        <v>0</v>
      </c>
      <c r="AR52" s="8">
        <v>220</v>
      </c>
      <c r="AS52" s="9">
        <v>1</v>
      </c>
      <c r="AT52" s="8">
        <v>44</v>
      </c>
      <c r="AU52" s="4">
        <v>41947</v>
      </c>
      <c r="AV52" s="8">
        <v>85.049000000000007</v>
      </c>
      <c r="AW52" s="8">
        <v>77.549000000000007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7.5</v>
      </c>
      <c r="BF52" s="8">
        <v>15</v>
      </c>
      <c r="BG52" s="11">
        <v>0</v>
      </c>
      <c r="BH52" s="8">
        <v>0</v>
      </c>
      <c r="BI52" s="5" t="s">
        <v>76</v>
      </c>
      <c r="BJ52" s="11">
        <v>0</v>
      </c>
      <c r="BK52" s="11">
        <v>0</v>
      </c>
      <c r="BL52" s="11">
        <v>0</v>
      </c>
      <c r="BM52" s="4">
        <v>5</v>
      </c>
    </row>
    <row r="53" spans="1:65" ht="14.25" customHeight="1" x14ac:dyDescent="0.2">
      <c r="A53" s="12">
        <v>43877</v>
      </c>
      <c r="B53" s="12">
        <v>43890</v>
      </c>
      <c r="C53" s="13">
        <v>280</v>
      </c>
      <c r="D53" s="14" t="s">
        <v>214</v>
      </c>
      <c r="E53" s="14" t="s">
        <v>183</v>
      </c>
      <c r="F53" s="15" t="s">
        <v>215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20046</v>
      </c>
      <c r="L53" s="13" t="s">
        <v>61</v>
      </c>
      <c r="M53" s="13" t="s">
        <v>61</v>
      </c>
      <c r="N53" s="13">
        <v>4770</v>
      </c>
      <c r="O53" s="13" t="s">
        <v>61</v>
      </c>
      <c r="P53" s="13" t="s">
        <v>61</v>
      </c>
      <c r="Q53" s="13" t="s">
        <v>61</v>
      </c>
      <c r="R53" s="13" t="s">
        <v>61</v>
      </c>
      <c r="S53" s="13">
        <v>24816</v>
      </c>
      <c r="T53" s="13">
        <v>992.64</v>
      </c>
      <c r="U53" s="13">
        <v>780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23043</v>
      </c>
      <c r="AC53" s="13">
        <v>23043</v>
      </c>
      <c r="AD53" s="16">
        <v>0</v>
      </c>
      <c r="AE53" s="17">
        <v>0</v>
      </c>
      <c r="AF53" s="17">
        <v>18.319999694820002</v>
      </c>
      <c r="AG53" s="17">
        <v>0</v>
      </c>
      <c r="AH53" s="17">
        <v>77.09999847412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10.48333358765</v>
      </c>
      <c r="AO53" s="17">
        <v>0</v>
      </c>
      <c r="AP53" s="17">
        <v>0</v>
      </c>
      <c r="AQ53" s="17">
        <v>0</v>
      </c>
      <c r="AR53" s="17">
        <v>259.99531500000001</v>
      </c>
      <c r="AS53" s="18">
        <v>1</v>
      </c>
      <c r="AT53" s="17">
        <v>44</v>
      </c>
      <c r="AU53" s="13">
        <v>49572</v>
      </c>
      <c r="AV53" s="17">
        <v>87.583333333330003</v>
      </c>
      <c r="AW53" s="17">
        <v>77.099999999999994</v>
      </c>
      <c r="AX53" s="19">
        <v>0</v>
      </c>
      <c r="AY53" s="17">
        <v>4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6.4833333333330003</v>
      </c>
      <c r="BF53" s="17">
        <v>15</v>
      </c>
      <c r="BG53" s="20">
        <v>0</v>
      </c>
      <c r="BH53" s="17">
        <v>0</v>
      </c>
      <c r="BI53" s="14" t="s">
        <v>89</v>
      </c>
      <c r="BJ53" s="20">
        <v>0</v>
      </c>
      <c r="BK53" s="20">
        <v>0</v>
      </c>
      <c r="BL53" s="20">
        <v>0</v>
      </c>
      <c r="BM53" s="13">
        <v>5</v>
      </c>
    </row>
    <row r="54" spans="1:65" ht="14.25" customHeight="1" x14ac:dyDescent="0.2">
      <c r="A54" s="3">
        <v>43877</v>
      </c>
      <c r="B54" s="3">
        <v>43890</v>
      </c>
      <c r="C54" s="4">
        <v>281</v>
      </c>
      <c r="D54" s="5" t="s">
        <v>216</v>
      </c>
      <c r="E54" s="5" t="s">
        <v>217</v>
      </c>
      <c r="F54" s="6" t="s">
        <v>218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17475</v>
      </c>
      <c r="L54" s="4">
        <v>275</v>
      </c>
      <c r="M54" s="4" t="s">
        <v>61</v>
      </c>
      <c r="N54" s="4">
        <v>3009</v>
      </c>
      <c r="O54" s="4" t="s">
        <v>61</v>
      </c>
      <c r="P54" s="4" t="s">
        <v>61</v>
      </c>
      <c r="Q54" s="4" t="s">
        <v>61</v>
      </c>
      <c r="R54" s="4" t="s">
        <v>61</v>
      </c>
      <c r="S54" s="4">
        <v>20759</v>
      </c>
      <c r="T54" s="4">
        <v>830.36</v>
      </c>
      <c r="U54" s="4">
        <v>2300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4">
        <v>17629</v>
      </c>
      <c r="AC54" s="4">
        <v>17629</v>
      </c>
      <c r="AD54" s="7">
        <v>0</v>
      </c>
      <c r="AE54" s="8">
        <v>0</v>
      </c>
      <c r="AF54" s="8">
        <v>14.88000011444</v>
      </c>
      <c r="AG54" s="8">
        <v>0</v>
      </c>
      <c r="AH54" s="8">
        <v>79.432998657230002</v>
      </c>
      <c r="AI54" s="8">
        <v>0</v>
      </c>
      <c r="AJ54" s="8">
        <v>1</v>
      </c>
      <c r="AK54" s="8">
        <v>0</v>
      </c>
      <c r="AL54" s="8">
        <v>0</v>
      </c>
      <c r="AM54" s="8">
        <v>0</v>
      </c>
      <c r="AN54" s="8">
        <v>7.8166666030879997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88.249666666669995</v>
      </c>
      <c r="AW54" s="8">
        <v>80.433000000000007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7.8166666666670004</v>
      </c>
      <c r="BF54" s="8">
        <v>15</v>
      </c>
      <c r="BG54" s="11">
        <v>0</v>
      </c>
      <c r="BH54" s="8">
        <v>0</v>
      </c>
      <c r="BI54" s="5" t="s">
        <v>62</v>
      </c>
      <c r="BJ54" s="11">
        <v>0</v>
      </c>
      <c r="BK54" s="11">
        <v>0</v>
      </c>
      <c r="BL54" s="11">
        <v>0</v>
      </c>
      <c r="BM54" s="4">
        <v>5</v>
      </c>
    </row>
    <row r="55" spans="1:65" ht="14.25" customHeight="1" x14ac:dyDescent="0.2">
      <c r="A55" s="12">
        <v>43877</v>
      </c>
      <c r="B55" s="12">
        <v>43890</v>
      </c>
      <c r="C55" s="13">
        <v>282</v>
      </c>
      <c r="D55" s="14" t="s">
        <v>219</v>
      </c>
      <c r="E55" s="14" t="s">
        <v>220</v>
      </c>
      <c r="F55" s="15" t="s">
        <v>221</v>
      </c>
      <c r="G55" s="13" t="s">
        <v>61</v>
      </c>
      <c r="H55" s="13" t="s">
        <v>61</v>
      </c>
      <c r="I55" s="13" t="s">
        <v>61</v>
      </c>
      <c r="J55" s="13" t="s">
        <v>61</v>
      </c>
      <c r="K55" s="13">
        <v>20687</v>
      </c>
      <c r="L55" s="13" t="s">
        <v>61</v>
      </c>
      <c r="M55" s="13" t="s">
        <v>61</v>
      </c>
      <c r="N55" s="13">
        <v>3640</v>
      </c>
      <c r="O55" s="13" t="s">
        <v>61</v>
      </c>
      <c r="P55" s="13" t="s">
        <v>61</v>
      </c>
      <c r="Q55" s="13" t="s">
        <v>61</v>
      </c>
      <c r="R55" s="13" t="s">
        <v>61</v>
      </c>
      <c r="S55" s="13">
        <v>24327</v>
      </c>
      <c r="T55" s="13">
        <v>973.08</v>
      </c>
      <c r="U55" s="13" t="s">
        <v>61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23354</v>
      </c>
      <c r="AC55" s="13">
        <v>23354</v>
      </c>
      <c r="AD55" s="16">
        <v>0</v>
      </c>
      <c r="AE55" s="17">
        <v>0</v>
      </c>
      <c r="AF55" s="17">
        <v>16.430000305179998</v>
      </c>
      <c r="AG55" s="17">
        <v>0</v>
      </c>
      <c r="AH55" s="17">
        <v>79.567001342769998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8</v>
      </c>
      <c r="AO55" s="17">
        <v>0</v>
      </c>
      <c r="AP55" s="17">
        <v>0</v>
      </c>
      <c r="AQ55" s="17">
        <v>0</v>
      </c>
      <c r="AR55" s="17">
        <v>260</v>
      </c>
      <c r="AS55" s="18">
        <v>1</v>
      </c>
      <c r="AT55" s="17">
        <v>44</v>
      </c>
      <c r="AU55" s="13">
        <v>49573</v>
      </c>
      <c r="AV55" s="17">
        <v>87.566999999999993</v>
      </c>
      <c r="AW55" s="17">
        <v>79.566999999999993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8</v>
      </c>
      <c r="BF55" s="17">
        <v>15</v>
      </c>
      <c r="BG55" s="20">
        <v>0</v>
      </c>
      <c r="BH55" s="17">
        <v>0</v>
      </c>
      <c r="BI55" s="14" t="s">
        <v>106</v>
      </c>
      <c r="BJ55" s="20">
        <v>0</v>
      </c>
      <c r="BK55" s="20">
        <v>0</v>
      </c>
      <c r="BL55" s="20">
        <v>0</v>
      </c>
      <c r="BM55" s="13">
        <v>3</v>
      </c>
    </row>
    <row r="56" spans="1:65" ht="14.25" customHeight="1" x14ac:dyDescent="0.2">
      <c r="A56" s="3">
        <v>43877</v>
      </c>
      <c r="B56" s="3">
        <v>43890</v>
      </c>
      <c r="C56" s="4">
        <v>283</v>
      </c>
      <c r="D56" s="5" t="s">
        <v>222</v>
      </c>
      <c r="E56" s="5" t="s">
        <v>223</v>
      </c>
      <c r="F56" s="6" t="s">
        <v>224</v>
      </c>
      <c r="G56" s="4" t="s">
        <v>61</v>
      </c>
      <c r="H56" s="4" t="s">
        <v>61</v>
      </c>
      <c r="I56" s="4" t="s">
        <v>61</v>
      </c>
      <c r="J56" s="4" t="s">
        <v>61</v>
      </c>
      <c r="K56" s="4">
        <v>19039</v>
      </c>
      <c r="L56" s="4" t="s">
        <v>61</v>
      </c>
      <c r="M56" s="4" t="s">
        <v>61</v>
      </c>
      <c r="N56" s="4">
        <v>3199</v>
      </c>
      <c r="O56" s="4" t="s">
        <v>61</v>
      </c>
      <c r="P56" s="4" t="s">
        <v>61</v>
      </c>
      <c r="Q56" s="4" t="s">
        <v>61</v>
      </c>
      <c r="R56" s="4" t="s">
        <v>61</v>
      </c>
      <c r="S56" s="4">
        <v>22238</v>
      </c>
      <c r="T56" s="4">
        <v>889.52</v>
      </c>
      <c r="U56" s="4" t="s">
        <v>61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4">
        <v>21348</v>
      </c>
      <c r="AC56" s="4">
        <v>21348</v>
      </c>
      <c r="AD56" s="7">
        <v>0</v>
      </c>
      <c r="AE56" s="8">
        <v>0</v>
      </c>
      <c r="AF56" s="8">
        <v>16.14999961853</v>
      </c>
      <c r="AG56" s="8">
        <v>0</v>
      </c>
      <c r="AH56" s="8">
        <v>79.331001281740001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7.6170001029970003</v>
      </c>
      <c r="AO56" s="8">
        <v>0</v>
      </c>
      <c r="AP56" s="8">
        <v>0</v>
      </c>
      <c r="AQ56" s="8">
        <v>0</v>
      </c>
      <c r="AR56" s="8">
        <v>240</v>
      </c>
      <c r="AS56" s="9">
        <v>1</v>
      </c>
      <c r="AT56" s="8">
        <v>44</v>
      </c>
      <c r="AU56" s="4">
        <v>45760</v>
      </c>
      <c r="AV56" s="8">
        <v>86.947999999999993</v>
      </c>
      <c r="AW56" s="8">
        <v>79.331000000000003</v>
      </c>
      <c r="AX56" s="10">
        <v>0</v>
      </c>
      <c r="AY56" s="8">
        <v>0.65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6.9669999999999996</v>
      </c>
      <c r="BF56" s="8">
        <v>15</v>
      </c>
      <c r="BG56" s="11">
        <v>0</v>
      </c>
      <c r="BH56" s="8">
        <v>0</v>
      </c>
      <c r="BI56" s="5" t="s">
        <v>106</v>
      </c>
      <c r="BJ56" s="11">
        <v>0</v>
      </c>
      <c r="BK56" s="11">
        <v>0</v>
      </c>
      <c r="BL56" s="11">
        <v>0</v>
      </c>
      <c r="BM56" s="4">
        <v>3</v>
      </c>
    </row>
    <row r="57" spans="1:65" ht="14.25" customHeight="1" x14ac:dyDescent="0.2">
      <c r="A57" s="12">
        <v>43877</v>
      </c>
      <c r="B57" s="12">
        <v>43890</v>
      </c>
      <c r="C57" s="13">
        <v>284</v>
      </c>
      <c r="D57" s="14" t="s">
        <v>225</v>
      </c>
      <c r="E57" s="14" t="s">
        <v>226</v>
      </c>
      <c r="F57" s="15" t="s">
        <v>227</v>
      </c>
      <c r="G57" s="13" t="s">
        <v>61</v>
      </c>
      <c r="H57" s="13" t="s">
        <v>61</v>
      </c>
      <c r="I57" s="13" t="s">
        <v>61</v>
      </c>
      <c r="J57" s="13" t="s">
        <v>61</v>
      </c>
      <c r="K57" s="13">
        <v>100000</v>
      </c>
      <c r="L57" s="13">
        <v>5245</v>
      </c>
      <c r="M57" s="13" t="s">
        <v>61</v>
      </c>
      <c r="N57" s="13" t="s">
        <v>61</v>
      </c>
      <c r="O57" s="13" t="s">
        <v>61</v>
      </c>
      <c r="P57" s="13">
        <v>5239</v>
      </c>
      <c r="Q57" s="13" t="s">
        <v>61</v>
      </c>
      <c r="R57" s="13" t="s">
        <v>61</v>
      </c>
      <c r="S57" s="13">
        <v>100006</v>
      </c>
      <c r="T57" s="13">
        <v>4000.24</v>
      </c>
      <c r="U57" s="13" t="s">
        <v>61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96006</v>
      </c>
      <c r="AC57" s="13">
        <v>96006</v>
      </c>
      <c r="AD57" s="16">
        <v>0</v>
      </c>
      <c r="AE57" s="17">
        <v>0</v>
      </c>
      <c r="AF57" s="17">
        <v>4.6100001335140002</v>
      </c>
      <c r="AG57" s="17">
        <v>0</v>
      </c>
      <c r="AH57" s="17">
        <v>88</v>
      </c>
      <c r="AI57" s="17">
        <v>0</v>
      </c>
      <c r="AJ57" s="17">
        <v>4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1048.951049</v>
      </c>
      <c r="AS57" s="18">
        <v>2</v>
      </c>
      <c r="AT57" s="17">
        <v>44</v>
      </c>
      <c r="AU57" s="13">
        <v>200000</v>
      </c>
      <c r="AV57" s="17">
        <v>83.39</v>
      </c>
      <c r="AW57" s="17">
        <v>83.39</v>
      </c>
      <c r="AX57" s="19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62</v>
      </c>
      <c r="BJ57" s="20">
        <v>0</v>
      </c>
      <c r="BK57" s="20">
        <v>0</v>
      </c>
      <c r="BL57" s="20">
        <v>0</v>
      </c>
      <c r="BM57" s="13">
        <v>5</v>
      </c>
    </row>
    <row r="58" spans="1:65" ht="14.25" customHeight="1" x14ac:dyDescent="0.2">
      <c r="A58" s="3">
        <v>43877</v>
      </c>
      <c r="B58" s="3">
        <v>43890</v>
      </c>
      <c r="C58" s="4">
        <v>285</v>
      </c>
      <c r="D58" s="5" t="s">
        <v>228</v>
      </c>
      <c r="E58" s="5" t="s">
        <v>229</v>
      </c>
      <c r="F58" s="6" t="s">
        <v>230</v>
      </c>
      <c r="G58" s="4" t="s">
        <v>61</v>
      </c>
      <c r="H58" s="4" t="s">
        <v>61</v>
      </c>
      <c r="I58" s="4" t="s">
        <v>61</v>
      </c>
      <c r="J58" s="4" t="s">
        <v>61</v>
      </c>
      <c r="K58" s="4">
        <v>20752</v>
      </c>
      <c r="L58" s="4">
        <v>70</v>
      </c>
      <c r="M58" s="4" t="s">
        <v>61</v>
      </c>
      <c r="N58" s="4">
        <v>3413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24235</v>
      </c>
      <c r="T58" s="4">
        <v>969.4</v>
      </c>
      <c r="U58" s="4">
        <v>2300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4">
        <v>20966</v>
      </c>
      <c r="AC58" s="4">
        <v>20966</v>
      </c>
      <c r="AD58" s="7">
        <v>0</v>
      </c>
      <c r="AE58" s="8">
        <v>0</v>
      </c>
      <c r="AF58" s="8">
        <v>15.470000267030001</v>
      </c>
      <c r="AG58" s="8">
        <v>0</v>
      </c>
      <c r="AH58" s="8">
        <v>79.81600189209</v>
      </c>
      <c r="AI58" s="8">
        <v>0</v>
      </c>
      <c r="AJ58" s="8">
        <v>0.2160000056028</v>
      </c>
      <c r="AK58" s="8">
        <v>0</v>
      </c>
      <c r="AL58" s="8">
        <v>0</v>
      </c>
      <c r="AM58" s="8">
        <v>0</v>
      </c>
      <c r="AN58" s="8">
        <v>7.5</v>
      </c>
      <c r="AO58" s="8">
        <v>0</v>
      </c>
      <c r="AP58" s="8">
        <v>0</v>
      </c>
      <c r="AQ58" s="8">
        <v>0</v>
      </c>
      <c r="AR58" s="8">
        <v>260</v>
      </c>
      <c r="AS58" s="9">
        <v>1</v>
      </c>
      <c r="AT58" s="8">
        <v>44</v>
      </c>
      <c r="AU58" s="4">
        <v>49573</v>
      </c>
      <c r="AV58" s="8">
        <v>87.531999999999996</v>
      </c>
      <c r="AW58" s="8">
        <v>80.031999999999996</v>
      </c>
      <c r="AX58" s="10">
        <v>0</v>
      </c>
      <c r="AY58" s="8">
        <v>0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7.5</v>
      </c>
      <c r="BF58" s="8">
        <v>15</v>
      </c>
      <c r="BG58" s="11">
        <v>0</v>
      </c>
      <c r="BH58" s="8">
        <v>0</v>
      </c>
      <c r="BI58" s="5" t="s">
        <v>89</v>
      </c>
      <c r="BJ58" s="11">
        <v>0</v>
      </c>
      <c r="BK58" s="11">
        <v>0</v>
      </c>
      <c r="BL58" s="11">
        <v>0</v>
      </c>
      <c r="BM58" s="4">
        <v>6</v>
      </c>
    </row>
    <row r="59" spans="1:65" ht="14.25" customHeight="1" x14ac:dyDescent="0.2">
      <c r="A59" s="12">
        <v>43877</v>
      </c>
      <c r="B59" s="12">
        <v>43890</v>
      </c>
      <c r="C59" s="13">
        <v>287</v>
      </c>
      <c r="D59" s="14" t="s">
        <v>231</v>
      </c>
      <c r="E59" s="14" t="s">
        <v>232</v>
      </c>
      <c r="F59" s="15" t="s">
        <v>233</v>
      </c>
      <c r="G59" s="13" t="s">
        <v>61</v>
      </c>
      <c r="H59" s="13" t="s">
        <v>61</v>
      </c>
      <c r="I59" s="13" t="s">
        <v>61</v>
      </c>
      <c r="J59" s="13" t="s">
        <v>61</v>
      </c>
      <c r="K59" s="13">
        <v>17710</v>
      </c>
      <c r="L59" s="13">
        <v>756</v>
      </c>
      <c r="M59" s="13" t="s">
        <v>61</v>
      </c>
      <c r="N59" s="13">
        <v>2984</v>
      </c>
      <c r="O59" s="13" t="s">
        <v>61</v>
      </c>
      <c r="P59" s="13" t="s">
        <v>61</v>
      </c>
      <c r="Q59" s="13" t="s">
        <v>61</v>
      </c>
      <c r="R59" s="13" t="s">
        <v>61</v>
      </c>
      <c r="S59" s="13">
        <v>21450</v>
      </c>
      <c r="T59" s="13">
        <v>858</v>
      </c>
      <c r="U59" s="13" t="s">
        <v>61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20592</v>
      </c>
      <c r="AC59" s="13">
        <v>20592</v>
      </c>
      <c r="AD59" s="16">
        <v>0</v>
      </c>
      <c r="AE59" s="17">
        <v>0</v>
      </c>
      <c r="AF59" s="17">
        <v>13.5</v>
      </c>
      <c r="AG59" s="17">
        <v>0</v>
      </c>
      <c r="AH59" s="17">
        <v>80.5</v>
      </c>
      <c r="AI59" s="17">
        <v>0</v>
      </c>
      <c r="AJ59" s="17">
        <v>2.75</v>
      </c>
      <c r="AK59" s="17">
        <v>0</v>
      </c>
      <c r="AL59" s="17">
        <v>0</v>
      </c>
      <c r="AM59" s="17">
        <v>0</v>
      </c>
      <c r="AN59" s="17">
        <v>7.75</v>
      </c>
      <c r="AO59" s="17">
        <v>0</v>
      </c>
      <c r="AP59" s="17">
        <v>0</v>
      </c>
      <c r="AQ59" s="17">
        <v>0</v>
      </c>
      <c r="AR59" s="17">
        <v>220</v>
      </c>
      <c r="AS59" s="18">
        <v>1</v>
      </c>
      <c r="AT59" s="17">
        <v>44</v>
      </c>
      <c r="AU59" s="13">
        <v>41947</v>
      </c>
      <c r="AV59" s="17">
        <v>91</v>
      </c>
      <c r="AW59" s="17">
        <v>83.25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7.75</v>
      </c>
      <c r="BF59" s="17">
        <v>15</v>
      </c>
      <c r="BG59" s="20">
        <v>0</v>
      </c>
      <c r="BH59" s="17">
        <v>0</v>
      </c>
      <c r="BI59" s="14" t="s">
        <v>69</v>
      </c>
      <c r="BJ59" s="20">
        <v>0</v>
      </c>
      <c r="BK59" s="20">
        <v>0</v>
      </c>
      <c r="BL59" s="20">
        <v>0</v>
      </c>
      <c r="BM59" s="13">
        <v>6</v>
      </c>
    </row>
    <row r="60" spans="1:65" ht="14.25" customHeight="1" x14ac:dyDescent="0.2">
      <c r="A60" s="3">
        <v>43877</v>
      </c>
      <c r="B60" s="3">
        <v>43890</v>
      </c>
      <c r="C60" s="4">
        <v>288</v>
      </c>
      <c r="D60" s="5" t="s">
        <v>234</v>
      </c>
      <c r="E60" s="5" t="s">
        <v>235</v>
      </c>
      <c r="F60" s="6" t="s">
        <v>236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17413</v>
      </c>
      <c r="L60" s="4">
        <v>298</v>
      </c>
      <c r="M60" s="4" t="s">
        <v>61</v>
      </c>
      <c r="N60" s="4">
        <v>3080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20791</v>
      </c>
      <c r="T60" s="4">
        <v>831.64</v>
      </c>
      <c r="U60" s="4">
        <v>1000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4">
        <v>18959</v>
      </c>
      <c r="AC60" s="4">
        <v>18959</v>
      </c>
      <c r="AD60" s="7">
        <v>0</v>
      </c>
      <c r="AE60" s="8">
        <v>0</v>
      </c>
      <c r="AF60" s="8">
        <v>16.030000686649998</v>
      </c>
      <c r="AG60" s="8">
        <v>0</v>
      </c>
      <c r="AH60" s="8">
        <v>79.15000152588</v>
      </c>
      <c r="AI60" s="8">
        <v>0</v>
      </c>
      <c r="AJ60" s="8">
        <v>1.082999944687</v>
      </c>
      <c r="AK60" s="8">
        <v>0</v>
      </c>
      <c r="AL60" s="8">
        <v>0</v>
      </c>
      <c r="AM60" s="8">
        <v>0</v>
      </c>
      <c r="AN60" s="8">
        <v>8</v>
      </c>
      <c r="AO60" s="8">
        <v>0</v>
      </c>
      <c r="AP60" s="8">
        <v>0</v>
      </c>
      <c r="AQ60" s="8">
        <v>0</v>
      </c>
      <c r="AR60" s="8">
        <v>220</v>
      </c>
      <c r="AS60" s="9">
        <v>1</v>
      </c>
      <c r="AT60" s="8">
        <v>44</v>
      </c>
      <c r="AU60" s="4">
        <v>41947</v>
      </c>
      <c r="AV60" s="8">
        <v>88.233000000000004</v>
      </c>
      <c r="AW60" s="8">
        <v>80.233000000000004</v>
      </c>
      <c r="AX60" s="10">
        <v>0</v>
      </c>
      <c r="AY60" s="8">
        <v>0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8</v>
      </c>
      <c r="BF60" s="8">
        <v>15</v>
      </c>
      <c r="BG60" s="11">
        <v>0</v>
      </c>
      <c r="BH60" s="8">
        <v>0</v>
      </c>
      <c r="BI60" s="5" t="s">
        <v>62</v>
      </c>
      <c r="BJ60" s="11">
        <v>0</v>
      </c>
      <c r="BK60" s="11">
        <v>0</v>
      </c>
      <c r="BL60" s="11">
        <v>0</v>
      </c>
      <c r="BM60" s="4">
        <v>5</v>
      </c>
    </row>
    <row r="61" spans="1:65" ht="14.25" customHeight="1" x14ac:dyDescent="0.2">
      <c r="A61" s="12">
        <v>43877</v>
      </c>
      <c r="B61" s="12">
        <v>43890</v>
      </c>
      <c r="C61" s="13">
        <v>289</v>
      </c>
      <c r="D61" s="14" t="s">
        <v>157</v>
      </c>
      <c r="E61" s="14" t="s">
        <v>237</v>
      </c>
      <c r="F61" s="15" t="s">
        <v>238</v>
      </c>
      <c r="G61" s="13" t="s">
        <v>61</v>
      </c>
      <c r="H61" s="13" t="s">
        <v>61</v>
      </c>
      <c r="I61" s="13" t="s">
        <v>61</v>
      </c>
      <c r="J61" s="13" t="s">
        <v>61</v>
      </c>
      <c r="K61" s="13">
        <v>16159</v>
      </c>
      <c r="L61" s="13">
        <v>261</v>
      </c>
      <c r="M61" s="13" t="s">
        <v>61</v>
      </c>
      <c r="N61" s="13">
        <v>3658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20078</v>
      </c>
      <c r="T61" s="13">
        <v>803.12</v>
      </c>
      <c r="U61" s="13">
        <v>495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18780</v>
      </c>
      <c r="AC61" s="13">
        <v>18780</v>
      </c>
      <c r="AD61" s="16">
        <v>0</v>
      </c>
      <c r="AE61" s="17">
        <v>0</v>
      </c>
      <c r="AF61" s="17">
        <v>21.60000038147</v>
      </c>
      <c r="AG61" s="17">
        <v>0</v>
      </c>
      <c r="AH61" s="17">
        <v>73.448997497560001</v>
      </c>
      <c r="AI61" s="17">
        <v>0</v>
      </c>
      <c r="AJ61" s="17">
        <v>0.94900000095369996</v>
      </c>
      <c r="AK61" s="17">
        <v>0</v>
      </c>
      <c r="AL61" s="17">
        <v>0</v>
      </c>
      <c r="AM61" s="17">
        <v>0</v>
      </c>
      <c r="AN61" s="17">
        <v>9.5</v>
      </c>
      <c r="AO61" s="17">
        <v>0</v>
      </c>
      <c r="AP61" s="17">
        <v>0</v>
      </c>
      <c r="AQ61" s="17">
        <v>0</v>
      </c>
      <c r="AR61" s="17">
        <v>220</v>
      </c>
      <c r="AS61" s="18">
        <v>1</v>
      </c>
      <c r="AT61" s="17">
        <v>44</v>
      </c>
      <c r="AU61" s="13">
        <v>41947</v>
      </c>
      <c r="AV61" s="17">
        <v>83.897999999999996</v>
      </c>
      <c r="AW61" s="17">
        <v>74.397999999999996</v>
      </c>
      <c r="AX61" s="19">
        <v>0</v>
      </c>
      <c r="AY61" s="17">
        <v>3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6.5</v>
      </c>
      <c r="BF61" s="17">
        <v>15</v>
      </c>
      <c r="BG61" s="20">
        <v>0</v>
      </c>
      <c r="BH61" s="17">
        <v>0</v>
      </c>
      <c r="BI61" s="14" t="s">
        <v>106</v>
      </c>
      <c r="BJ61" s="20">
        <v>0</v>
      </c>
      <c r="BK61" s="20">
        <v>0</v>
      </c>
      <c r="BL61" s="20">
        <v>0</v>
      </c>
      <c r="BM61" s="13">
        <v>3</v>
      </c>
    </row>
    <row r="62" spans="1:65" ht="14.25" customHeight="1" x14ac:dyDescent="0.2">
      <c r="A62" s="3">
        <v>43877</v>
      </c>
      <c r="B62" s="3">
        <v>43890</v>
      </c>
      <c r="C62" s="4">
        <v>290</v>
      </c>
      <c r="D62" s="5" t="s">
        <v>239</v>
      </c>
      <c r="E62" s="5" t="s">
        <v>240</v>
      </c>
      <c r="F62" s="6" t="s">
        <v>241</v>
      </c>
      <c r="G62" s="4" t="s">
        <v>61</v>
      </c>
      <c r="H62" s="4" t="s">
        <v>61</v>
      </c>
      <c r="I62" s="4" t="s">
        <v>61</v>
      </c>
      <c r="J62" s="4" t="s">
        <v>61</v>
      </c>
      <c r="K62" s="4">
        <v>16060</v>
      </c>
      <c r="L62" s="4">
        <v>1100</v>
      </c>
      <c r="M62" s="4">
        <v>1320</v>
      </c>
      <c r="N62" s="4" t="s">
        <v>61</v>
      </c>
      <c r="O62" s="4" t="s">
        <v>61</v>
      </c>
      <c r="P62" s="4" t="s">
        <v>61</v>
      </c>
      <c r="Q62" s="4" t="s">
        <v>61</v>
      </c>
      <c r="R62" s="4" t="s">
        <v>61</v>
      </c>
      <c r="S62" s="4">
        <v>18480</v>
      </c>
      <c r="T62" s="4">
        <v>739.2</v>
      </c>
      <c r="U62" s="4">
        <v>2300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4">
        <v>15441</v>
      </c>
      <c r="AC62" s="4">
        <v>15441</v>
      </c>
      <c r="AD62" s="7">
        <v>0</v>
      </c>
      <c r="AE62" s="8">
        <v>0</v>
      </c>
      <c r="AF62" s="8">
        <v>14</v>
      </c>
      <c r="AG62" s="8">
        <v>0</v>
      </c>
      <c r="AH62" s="8">
        <v>73</v>
      </c>
      <c r="AI62" s="8">
        <v>0</v>
      </c>
      <c r="AJ62" s="8">
        <v>4</v>
      </c>
      <c r="AK62" s="8">
        <v>0</v>
      </c>
      <c r="AL62" s="8">
        <v>4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220</v>
      </c>
      <c r="AS62" s="9">
        <v>1</v>
      </c>
      <c r="AT62" s="8">
        <v>44</v>
      </c>
      <c r="AU62" s="4">
        <v>41947</v>
      </c>
      <c r="AV62" s="8">
        <v>81</v>
      </c>
      <c r="AW62" s="8">
        <v>81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62</v>
      </c>
      <c r="BJ62" s="11">
        <v>0</v>
      </c>
      <c r="BK62" s="11">
        <v>0</v>
      </c>
      <c r="BL62" s="11">
        <v>0</v>
      </c>
      <c r="BM62" s="4">
        <v>5</v>
      </c>
    </row>
    <row r="63" spans="1:65" ht="14.25" customHeight="1" x14ac:dyDescent="0.2">
      <c r="A63" s="12">
        <v>43877</v>
      </c>
      <c r="B63" s="12">
        <v>43890</v>
      </c>
      <c r="C63" s="13">
        <v>291</v>
      </c>
      <c r="D63" s="14" t="s">
        <v>73</v>
      </c>
      <c r="E63" s="14" t="s">
        <v>242</v>
      </c>
      <c r="F63" s="15" t="s">
        <v>243</v>
      </c>
      <c r="G63" s="13" t="s">
        <v>61</v>
      </c>
      <c r="H63" s="13" t="s">
        <v>61</v>
      </c>
      <c r="I63" s="13" t="s">
        <v>61</v>
      </c>
      <c r="J63" s="13" t="s">
        <v>61</v>
      </c>
      <c r="K63" s="13">
        <v>11638</v>
      </c>
      <c r="L63" s="13" t="s">
        <v>61</v>
      </c>
      <c r="M63" s="13" t="s">
        <v>61</v>
      </c>
      <c r="N63" s="13">
        <v>5191</v>
      </c>
      <c r="O63" s="13" t="s">
        <v>61</v>
      </c>
      <c r="P63" s="13" t="s">
        <v>61</v>
      </c>
      <c r="Q63" s="13" t="s">
        <v>61</v>
      </c>
      <c r="R63" s="13" t="s">
        <v>61</v>
      </c>
      <c r="S63" s="13">
        <v>16829</v>
      </c>
      <c r="T63" s="13">
        <v>673.16</v>
      </c>
      <c r="U63" s="13" t="s">
        <v>61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16156</v>
      </c>
      <c r="AC63" s="13">
        <v>16156</v>
      </c>
      <c r="AD63" s="16">
        <v>0</v>
      </c>
      <c r="AE63" s="17">
        <v>0</v>
      </c>
      <c r="AF63" s="17">
        <v>35.09999847412</v>
      </c>
      <c r="AG63" s="17">
        <v>0</v>
      </c>
      <c r="AH63" s="17">
        <v>52.897998809809998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13.48333358765</v>
      </c>
      <c r="AO63" s="17">
        <v>0</v>
      </c>
      <c r="AP63" s="17">
        <v>0</v>
      </c>
      <c r="AQ63" s="17">
        <v>0</v>
      </c>
      <c r="AR63" s="17">
        <v>220</v>
      </c>
      <c r="AS63" s="18">
        <v>1</v>
      </c>
      <c r="AT63" s="17">
        <v>44</v>
      </c>
      <c r="AU63" s="13">
        <v>41947</v>
      </c>
      <c r="AV63" s="17">
        <v>66.381333333330005</v>
      </c>
      <c r="AW63" s="17">
        <v>52.898000000000003</v>
      </c>
      <c r="AX63" s="19">
        <v>0</v>
      </c>
      <c r="AY63" s="17">
        <v>7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6.4833333333330003</v>
      </c>
      <c r="BF63" s="17">
        <v>15</v>
      </c>
      <c r="BG63" s="20">
        <v>0</v>
      </c>
      <c r="BH63" s="17">
        <v>0</v>
      </c>
      <c r="BI63" s="14" t="s">
        <v>89</v>
      </c>
      <c r="BJ63" s="20">
        <v>0</v>
      </c>
      <c r="BK63" s="20">
        <v>0</v>
      </c>
      <c r="BL63" s="20">
        <v>0</v>
      </c>
      <c r="BM63" s="13">
        <v>3</v>
      </c>
    </row>
    <row r="64" spans="1:65" ht="14.25" customHeight="1" x14ac:dyDescent="0.2">
      <c r="A64" s="3">
        <v>43877</v>
      </c>
      <c r="B64" s="3">
        <v>43890</v>
      </c>
      <c r="C64" s="4">
        <v>292</v>
      </c>
      <c r="D64" s="5" t="s">
        <v>145</v>
      </c>
      <c r="E64" s="5" t="s">
        <v>244</v>
      </c>
      <c r="F64" s="6" t="s">
        <v>245</v>
      </c>
      <c r="G64" s="4" t="s">
        <v>61</v>
      </c>
      <c r="H64" s="4" t="s">
        <v>61</v>
      </c>
      <c r="I64" s="4" t="s">
        <v>61</v>
      </c>
      <c r="J64" s="4" t="s">
        <v>61</v>
      </c>
      <c r="K64" s="4">
        <v>30000</v>
      </c>
      <c r="L64" s="4">
        <v>1314</v>
      </c>
      <c r="M64" s="4" t="s">
        <v>61</v>
      </c>
      <c r="N64" s="4">
        <v>10923</v>
      </c>
      <c r="O64" s="4" t="s">
        <v>61</v>
      </c>
      <c r="P64" s="4">
        <v>12235</v>
      </c>
      <c r="Q64" s="4" t="s">
        <v>61</v>
      </c>
      <c r="R64" s="4" t="s">
        <v>61</v>
      </c>
      <c r="S64" s="4">
        <v>30002</v>
      </c>
      <c r="T64" s="4">
        <v>1200.08</v>
      </c>
      <c r="U64" s="4" t="s">
        <v>61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4">
        <v>28802</v>
      </c>
      <c r="AC64" s="4">
        <v>28802</v>
      </c>
      <c r="AD64" s="7">
        <v>0</v>
      </c>
      <c r="AE64" s="8">
        <v>0</v>
      </c>
      <c r="AF64" s="8">
        <v>35.889999389650001</v>
      </c>
      <c r="AG64" s="8">
        <v>0</v>
      </c>
      <c r="AH64" s="8">
        <v>88</v>
      </c>
      <c r="AI64" s="8">
        <v>0</v>
      </c>
      <c r="AJ64" s="8">
        <v>3.3399996757510002</v>
      </c>
      <c r="AK64" s="8">
        <v>0</v>
      </c>
      <c r="AL64" s="8">
        <v>0</v>
      </c>
      <c r="AM64" s="8">
        <v>0</v>
      </c>
      <c r="AN64" s="8">
        <v>19.834999084469999</v>
      </c>
      <c r="AO64" s="8">
        <v>0</v>
      </c>
      <c r="AP64" s="8">
        <v>0</v>
      </c>
      <c r="AQ64" s="8">
        <v>0</v>
      </c>
      <c r="AR64" s="8">
        <v>314.685315</v>
      </c>
      <c r="AS64" s="9">
        <v>2</v>
      </c>
      <c r="AT64" s="8">
        <v>44</v>
      </c>
      <c r="AU64" s="4">
        <v>60000</v>
      </c>
      <c r="AV64" s="8">
        <v>79.041999831200002</v>
      </c>
      <c r="AW64" s="8">
        <v>59.206999912260002</v>
      </c>
      <c r="AX64" s="10">
        <v>0</v>
      </c>
      <c r="AY64" s="8">
        <v>13.367999911309999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6.4670000076290002</v>
      </c>
      <c r="BF64" s="8">
        <v>15</v>
      </c>
      <c r="BG64" s="11">
        <v>0</v>
      </c>
      <c r="BH64" s="8">
        <v>0</v>
      </c>
      <c r="BI64" s="5" t="s">
        <v>76</v>
      </c>
      <c r="BJ64" s="11">
        <v>0</v>
      </c>
      <c r="BK64" s="11">
        <v>0</v>
      </c>
      <c r="BL64" s="11">
        <v>0</v>
      </c>
      <c r="BM64" s="4">
        <v>3</v>
      </c>
    </row>
    <row r="65" spans="1:65" ht="14.25" customHeight="1" x14ac:dyDescent="0.2">
      <c r="A65" s="12">
        <v>43877</v>
      </c>
      <c r="B65" s="12">
        <v>43890</v>
      </c>
      <c r="C65" s="13">
        <v>293</v>
      </c>
      <c r="D65" s="14" t="s">
        <v>246</v>
      </c>
      <c r="E65" s="14" t="s">
        <v>247</v>
      </c>
      <c r="F65" s="15" t="s">
        <v>248</v>
      </c>
      <c r="G65" s="13" t="s">
        <v>61</v>
      </c>
      <c r="H65" s="13" t="s">
        <v>61</v>
      </c>
      <c r="I65" s="13" t="s">
        <v>61</v>
      </c>
      <c r="J65" s="13" t="s">
        <v>61</v>
      </c>
      <c r="K65" s="13">
        <v>16830</v>
      </c>
      <c r="L65" s="13">
        <v>1141</v>
      </c>
      <c r="M65" s="13" t="s">
        <v>61</v>
      </c>
      <c r="N65" s="13">
        <v>3337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21308</v>
      </c>
      <c r="T65" s="13">
        <v>852.32</v>
      </c>
      <c r="U65" s="13" t="s">
        <v>61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20456</v>
      </c>
      <c r="AC65" s="13">
        <v>20456</v>
      </c>
      <c r="AD65" s="16">
        <v>0</v>
      </c>
      <c r="AE65" s="17">
        <v>0</v>
      </c>
      <c r="AF65" s="17">
        <v>11.02000045776</v>
      </c>
      <c r="AG65" s="17">
        <v>0</v>
      </c>
      <c r="AH65" s="17">
        <v>76.5</v>
      </c>
      <c r="AI65" s="17">
        <v>0</v>
      </c>
      <c r="AJ65" s="17">
        <v>4.1499996185299999</v>
      </c>
      <c r="AK65" s="17">
        <v>0</v>
      </c>
      <c r="AL65" s="17">
        <v>0</v>
      </c>
      <c r="AM65" s="17">
        <v>0</v>
      </c>
      <c r="AN65" s="17">
        <v>8.6663331985469991</v>
      </c>
      <c r="AO65" s="17">
        <v>0</v>
      </c>
      <c r="AP65" s="17">
        <v>0</v>
      </c>
      <c r="AQ65" s="17">
        <v>0</v>
      </c>
      <c r="AR65" s="17">
        <v>220</v>
      </c>
      <c r="AS65" s="18">
        <v>1</v>
      </c>
      <c r="AT65" s="17">
        <v>44</v>
      </c>
      <c r="AU65" s="13">
        <v>41947</v>
      </c>
      <c r="AV65" s="17">
        <v>89.316333333329993</v>
      </c>
      <c r="AW65" s="17">
        <v>80.650000000000006</v>
      </c>
      <c r="AX65" s="19">
        <v>0</v>
      </c>
      <c r="AY65" s="17">
        <v>0.64966666666670003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8.0166666666669997</v>
      </c>
      <c r="BF65" s="17">
        <v>15</v>
      </c>
      <c r="BG65" s="20">
        <v>0</v>
      </c>
      <c r="BH65" s="17">
        <v>0</v>
      </c>
      <c r="BI65" s="14" t="s">
        <v>62</v>
      </c>
      <c r="BJ65" s="20">
        <v>0</v>
      </c>
      <c r="BK65" s="20">
        <v>0</v>
      </c>
      <c r="BL65" s="20">
        <v>0</v>
      </c>
      <c r="BM65" s="13">
        <v>6</v>
      </c>
    </row>
    <row r="66" spans="1:65" ht="14.25" customHeight="1" x14ac:dyDescent="0.2">
      <c r="A66" s="3">
        <v>43877</v>
      </c>
      <c r="B66" s="3">
        <v>43890</v>
      </c>
      <c r="C66" s="4">
        <v>294</v>
      </c>
      <c r="D66" s="5" t="s">
        <v>249</v>
      </c>
      <c r="E66" s="5" t="s">
        <v>250</v>
      </c>
      <c r="F66" s="6" t="s">
        <v>251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40000</v>
      </c>
      <c r="L66" s="4">
        <v>3628</v>
      </c>
      <c r="M66" s="4">
        <v>2396</v>
      </c>
      <c r="N66" s="4">
        <v>6829</v>
      </c>
      <c r="O66" s="4" t="s">
        <v>61</v>
      </c>
      <c r="P66" s="4">
        <v>12850</v>
      </c>
      <c r="Q66" s="4" t="s">
        <v>61</v>
      </c>
      <c r="R66" s="4" t="s">
        <v>61</v>
      </c>
      <c r="S66" s="4">
        <v>40003</v>
      </c>
      <c r="T66" s="4">
        <v>1600.12</v>
      </c>
      <c r="U66" s="4">
        <v>2300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4">
        <v>36103</v>
      </c>
      <c r="AC66" s="4">
        <v>36103</v>
      </c>
      <c r="AD66" s="7">
        <v>0</v>
      </c>
      <c r="AE66" s="8">
        <v>0</v>
      </c>
      <c r="AF66" s="8">
        <v>28.270000457759998</v>
      </c>
      <c r="AG66" s="8">
        <v>0</v>
      </c>
      <c r="AH66" s="8">
        <v>88</v>
      </c>
      <c r="AI66" s="8">
        <v>0</v>
      </c>
      <c r="AJ66" s="8">
        <v>6.9169998168950002</v>
      </c>
      <c r="AK66" s="8">
        <v>0</v>
      </c>
      <c r="AL66" s="8">
        <v>3.8069994449619999</v>
      </c>
      <c r="AM66" s="8">
        <v>0</v>
      </c>
      <c r="AN66" s="8">
        <v>9.3000001907350001</v>
      </c>
      <c r="AO66" s="8">
        <v>0</v>
      </c>
      <c r="AP66" s="8">
        <v>0</v>
      </c>
      <c r="AQ66" s="8">
        <v>0</v>
      </c>
      <c r="AR66" s="8">
        <v>419.58042</v>
      </c>
      <c r="AS66" s="9">
        <v>2</v>
      </c>
      <c r="AT66" s="8">
        <v>44</v>
      </c>
      <c r="AU66" s="4">
        <v>80000</v>
      </c>
      <c r="AV66" s="8">
        <v>84.756999483109993</v>
      </c>
      <c r="AW66" s="8">
        <v>75.45699929237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9.3000001907350001</v>
      </c>
      <c r="BF66" s="8">
        <v>15</v>
      </c>
      <c r="BG66" s="11">
        <v>0</v>
      </c>
      <c r="BH66" s="8">
        <v>0</v>
      </c>
      <c r="BI66" s="5" t="s">
        <v>76</v>
      </c>
      <c r="BJ66" s="11">
        <v>0</v>
      </c>
      <c r="BK66" s="11">
        <v>0</v>
      </c>
      <c r="BL66" s="11">
        <v>0</v>
      </c>
      <c r="BM66" s="4">
        <v>5</v>
      </c>
    </row>
    <row r="67" spans="1:65" ht="14.25" customHeight="1" x14ac:dyDescent="0.2">
      <c r="A67" s="12">
        <v>43877</v>
      </c>
      <c r="B67" s="12">
        <v>43890</v>
      </c>
      <c r="C67" s="13">
        <v>295</v>
      </c>
      <c r="D67" s="14" t="s">
        <v>252</v>
      </c>
      <c r="E67" s="14" t="s">
        <v>253</v>
      </c>
      <c r="F67" s="15" t="s">
        <v>254</v>
      </c>
      <c r="G67" s="13" t="s">
        <v>61</v>
      </c>
      <c r="H67" s="13" t="s">
        <v>61</v>
      </c>
      <c r="I67" s="13" t="s">
        <v>61</v>
      </c>
      <c r="J67" s="13" t="s">
        <v>61</v>
      </c>
      <c r="K67" s="13">
        <v>17765</v>
      </c>
      <c r="L67" s="13">
        <v>1577</v>
      </c>
      <c r="M67" s="13" t="s">
        <v>61</v>
      </c>
      <c r="N67" s="13" t="s">
        <v>61</v>
      </c>
      <c r="O67" s="13" t="s">
        <v>61</v>
      </c>
      <c r="P67" s="13" t="s">
        <v>61</v>
      </c>
      <c r="Q67" s="13" t="s">
        <v>61</v>
      </c>
      <c r="R67" s="13" t="s">
        <v>61</v>
      </c>
      <c r="S67" s="13">
        <v>19342</v>
      </c>
      <c r="T67" s="13">
        <v>773.68</v>
      </c>
      <c r="U67" s="13" t="s">
        <v>61</v>
      </c>
      <c r="V67" s="13" t="s">
        <v>61</v>
      </c>
      <c r="W67" s="13">
        <v>0</v>
      </c>
      <c r="X67" s="13">
        <v>0</v>
      </c>
      <c r="Y67" s="13" t="s">
        <v>61</v>
      </c>
      <c r="Z67" s="13" t="s">
        <v>61</v>
      </c>
      <c r="AA67" s="13" t="s">
        <v>61</v>
      </c>
      <c r="AB67" s="13">
        <v>18600</v>
      </c>
      <c r="AC67" s="13">
        <v>18568</v>
      </c>
      <c r="AD67" s="16">
        <v>0</v>
      </c>
      <c r="AE67" s="17">
        <v>0</v>
      </c>
      <c r="AF67" s="17">
        <v>7.0799999237059996</v>
      </c>
      <c r="AG67" s="17">
        <v>0</v>
      </c>
      <c r="AH67" s="17">
        <v>80.75</v>
      </c>
      <c r="AI67" s="17">
        <v>0</v>
      </c>
      <c r="AJ67" s="17">
        <v>5.7329998016359998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220</v>
      </c>
      <c r="AS67" s="18">
        <v>1</v>
      </c>
      <c r="AT67" s="17">
        <v>44</v>
      </c>
      <c r="AU67" s="13">
        <v>41470</v>
      </c>
      <c r="AV67" s="17">
        <v>86.483000000000004</v>
      </c>
      <c r="AW67" s="17">
        <v>86.483000000000004</v>
      </c>
      <c r="AX67" s="19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93</v>
      </c>
      <c r="BJ67" s="20">
        <v>0</v>
      </c>
      <c r="BK67" s="20">
        <v>0</v>
      </c>
      <c r="BL67" s="20">
        <v>0</v>
      </c>
      <c r="BM67" s="13">
        <v>1</v>
      </c>
    </row>
    <row r="68" spans="1:65" ht="14.25" customHeight="1" x14ac:dyDescent="0.2">
      <c r="A68" s="3">
        <v>43877</v>
      </c>
      <c r="B68" s="3">
        <v>43890</v>
      </c>
      <c r="C68" s="4">
        <v>296</v>
      </c>
      <c r="D68" s="5" t="s">
        <v>255</v>
      </c>
      <c r="E68" s="5" t="s">
        <v>256</v>
      </c>
      <c r="F68" s="6" t="s">
        <v>257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15851</v>
      </c>
      <c r="L68" s="4">
        <v>472</v>
      </c>
      <c r="M68" s="4" t="s">
        <v>61</v>
      </c>
      <c r="N68" s="4" t="s">
        <v>61</v>
      </c>
      <c r="O68" s="4" t="s">
        <v>61</v>
      </c>
      <c r="P68" s="4" t="s">
        <v>61</v>
      </c>
      <c r="Q68" s="4" t="s">
        <v>61</v>
      </c>
      <c r="R68" s="4" t="s">
        <v>61</v>
      </c>
      <c r="S68" s="4">
        <v>16323</v>
      </c>
      <c r="T68" s="4">
        <v>652.91999999999996</v>
      </c>
      <c r="U68" s="4">
        <v>2300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4">
        <v>13370</v>
      </c>
      <c r="AC68" s="4">
        <v>13370</v>
      </c>
      <c r="AD68" s="7">
        <v>0</v>
      </c>
      <c r="AE68" s="8">
        <v>0</v>
      </c>
      <c r="AF68" s="8">
        <v>14.22999954224</v>
      </c>
      <c r="AG68" s="8">
        <v>0</v>
      </c>
      <c r="AH68" s="8">
        <v>72.051002502439999</v>
      </c>
      <c r="AI68" s="8">
        <v>0</v>
      </c>
      <c r="AJ68" s="8">
        <v>1.7160003185270001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220</v>
      </c>
      <c r="AS68" s="9">
        <v>1</v>
      </c>
      <c r="AT68" s="8">
        <v>44</v>
      </c>
      <c r="AU68" s="4">
        <v>41947</v>
      </c>
      <c r="AV68" s="8">
        <v>73.766999999999996</v>
      </c>
      <c r="AW68" s="8">
        <v>73.766999999999996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93</v>
      </c>
      <c r="BJ68" s="11">
        <v>0</v>
      </c>
      <c r="BK68" s="11">
        <v>0</v>
      </c>
      <c r="BL68" s="11">
        <v>0</v>
      </c>
      <c r="BM68" s="4">
        <v>3</v>
      </c>
    </row>
    <row r="69" spans="1:65" ht="14.25" customHeight="1" x14ac:dyDescent="0.2">
      <c r="A69" s="12">
        <v>43877</v>
      </c>
      <c r="B69" s="12">
        <v>43890</v>
      </c>
      <c r="C69" s="13">
        <v>298</v>
      </c>
      <c r="D69" s="14" t="s">
        <v>258</v>
      </c>
      <c r="E69" s="14" t="s">
        <v>259</v>
      </c>
      <c r="F69" s="15" t="s">
        <v>260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17571</v>
      </c>
      <c r="L69" s="13">
        <v>1228</v>
      </c>
      <c r="M69" s="13">
        <v>638</v>
      </c>
      <c r="N69" s="13">
        <v>2875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22312</v>
      </c>
      <c r="T69" s="13">
        <v>892.48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21420</v>
      </c>
      <c r="AC69" s="13">
        <v>21420</v>
      </c>
      <c r="AD69" s="16">
        <v>0</v>
      </c>
      <c r="AE69" s="17">
        <v>0</v>
      </c>
      <c r="AF69" s="17">
        <v>13.86999988556</v>
      </c>
      <c r="AG69" s="17">
        <v>0</v>
      </c>
      <c r="AH69" s="17">
        <v>79.866996765140001</v>
      </c>
      <c r="AI69" s="17">
        <v>0</v>
      </c>
      <c r="AJ69" s="17">
        <v>4.4670000076290002</v>
      </c>
      <c r="AK69" s="17">
        <v>0</v>
      </c>
      <c r="AL69" s="17">
        <v>1.932999968529</v>
      </c>
      <c r="AM69" s="17">
        <v>0</v>
      </c>
      <c r="AN69" s="17">
        <v>7.4666666984559997</v>
      </c>
      <c r="AO69" s="17">
        <v>0</v>
      </c>
      <c r="AP69" s="17">
        <v>0</v>
      </c>
      <c r="AQ69" s="17">
        <v>0</v>
      </c>
      <c r="AR69" s="17">
        <v>220</v>
      </c>
      <c r="AS69" s="18">
        <v>1</v>
      </c>
      <c r="AT69" s="17">
        <v>44</v>
      </c>
      <c r="AU69" s="13">
        <v>41947</v>
      </c>
      <c r="AV69" s="17">
        <v>93.733666666670004</v>
      </c>
      <c r="AW69" s="17">
        <v>86.266999999999996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7.4666666666669999</v>
      </c>
      <c r="BF69" s="17">
        <v>15</v>
      </c>
      <c r="BG69" s="20">
        <v>0</v>
      </c>
      <c r="BH69" s="17">
        <v>0</v>
      </c>
      <c r="BI69" s="14" t="s">
        <v>89</v>
      </c>
      <c r="BJ69" s="20">
        <v>0</v>
      </c>
      <c r="BK69" s="20">
        <v>0</v>
      </c>
      <c r="BL69" s="20">
        <v>0</v>
      </c>
      <c r="BM69" s="13">
        <v>6</v>
      </c>
    </row>
    <row r="70" spans="1:65" ht="14.25" customHeight="1" x14ac:dyDescent="0.2">
      <c r="A70" s="3">
        <v>43877</v>
      </c>
      <c r="B70" s="3">
        <v>43890</v>
      </c>
      <c r="C70" s="4">
        <v>300</v>
      </c>
      <c r="D70" s="5" t="s">
        <v>261</v>
      </c>
      <c r="E70" s="5" t="s">
        <v>262</v>
      </c>
      <c r="F70" s="6" t="s">
        <v>263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17050</v>
      </c>
      <c r="L70" s="4">
        <v>1100</v>
      </c>
      <c r="M70" s="4">
        <v>3300</v>
      </c>
      <c r="N70" s="4" t="s">
        <v>61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21450</v>
      </c>
      <c r="T70" s="4">
        <v>858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4">
        <v>20592</v>
      </c>
      <c r="AC70" s="4">
        <v>20592</v>
      </c>
      <c r="AD70" s="7">
        <v>0</v>
      </c>
      <c r="AE70" s="8">
        <v>0</v>
      </c>
      <c r="AF70" s="8">
        <v>2.5</v>
      </c>
      <c r="AG70" s="8">
        <v>0</v>
      </c>
      <c r="AH70" s="8">
        <v>77.5</v>
      </c>
      <c r="AI70" s="8">
        <v>0</v>
      </c>
      <c r="AJ70" s="8">
        <v>4</v>
      </c>
      <c r="AK70" s="8">
        <v>0</v>
      </c>
      <c r="AL70" s="8">
        <v>10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220</v>
      </c>
      <c r="AS70" s="9">
        <v>1</v>
      </c>
      <c r="AT70" s="8">
        <v>44</v>
      </c>
      <c r="AU70" s="4">
        <v>41947</v>
      </c>
      <c r="AV70" s="8">
        <v>91.5</v>
      </c>
      <c r="AW70" s="8">
        <v>91.5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76</v>
      </c>
      <c r="BJ70" s="11">
        <v>0</v>
      </c>
      <c r="BK70" s="11">
        <v>0</v>
      </c>
      <c r="BL70" s="11">
        <v>0</v>
      </c>
      <c r="BM70" s="4">
        <v>5</v>
      </c>
    </row>
    <row r="71" spans="1:65" ht="14.25" customHeight="1" x14ac:dyDescent="0.2">
      <c r="A71" s="12">
        <v>43877</v>
      </c>
      <c r="B71" s="12">
        <v>43890</v>
      </c>
      <c r="C71" s="13">
        <v>301</v>
      </c>
      <c r="D71" s="14" t="s">
        <v>264</v>
      </c>
      <c r="E71" s="14" t="s">
        <v>265</v>
      </c>
      <c r="F71" s="15" t="s">
        <v>266</v>
      </c>
      <c r="G71" s="13" t="s">
        <v>61</v>
      </c>
      <c r="H71" s="13" t="s">
        <v>61</v>
      </c>
      <c r="I71" s="13" t="s">
        <v>61</v>
      </c>
      <c r="J71" s="13" t="s">
        <v>61</v>
      </c>
      <c r="K71" s="13">
        <v>18700</v>
      </c>
      <c r="L71" s="13">
        <v>1375</v>
      </c>
      <c r="M71" s="13">
        <v>825</v>
      </c>
      <c r="N71" s="13">
        <v>3273</v>
      </c>
      <c r="O71" s="13" t="s">
        <v>61</v>
      </c>
      <c r="P71" s="13" t="s">
        <v>61</v>
      </c>
      <c r="Q71" s="13" t="s">
        <v>61</v>
      </c>
      <c r="R71" s="13" t="s">
        <v>61</v>
      </c>
      <c r="S71" s="13">
        <v>24173</v>
      </c>
      <c r="T71" s="13">
        <v>966.92</v>
      </c>
      <c r="U71" s="13" t="s">
        <v>61</v>
      </c>
      <c r="V71" s="13" t="s">
        <v>61</v>
      </c>
      <c r="W71" s="13">
        <v>0</v>
      </c>
      <c r="X71" s="13">
        <v>0</v>
      </c>
      <c r="Y71" s="13" t="s">
        <v>61</v>
      </c>
      <c r="Z71" s="13" t="s">
        <v>61</v>
      </c>
      <c r="AA71" s="13" t="s">
        <v>61</v>
      </c>
      <c r="AB71" s="13">
        <v>23206</v>
      </c>
      <c r="AC71" s="13">
        <v>23206</v>
      </c>
      <c r="AD71" s="16">
        <v>0</v>
      </c>
      <c r="AE71" s="17">
        <v>0</v>
      </c>
      <c r="AF71" s="17">
        <v>10.5</v>
      </c>
      <c r="AG71" s="17">
        <v>0</v>
      </c>
      <c r="AH71" s="17">
        <v>85</v>
      </c>
      <c r="AI71" s="17">
        <v>0</v>
      </c>
      <c r="AJ71" s="17">
        <v>5</v>
      </c>
      <c r="AK71" s="17">
        <v>0</v>
      </c>
      <c r="AL71" s="17">
        <v>2.5</v>
      </c>
      <c r="AM71" s="17">
        <v>0</v>
      </c>
      <c r="AN71" s="17">
        <v>8.5</v>
      </c>
      <c r="AO71" s="17">
        <v>0</v>
      </c>
      <c r="AP71" s="17">
        <v>0</v>
      </c>
      <c r="AQ71" s="17">
        <v>0</v>
      </c>
      <c r="AR71" s="17">
        <v>220</v>
      </c>
      <c r="AS71" s="18">
        <v>1</v>
      </c>
      <c r="AT71" s="17">
        <v>44</v>
      </c>
      <c r="AU71" s="13">
        <v>41947</v>
      </c>
      <c r="AV71" s="17">
        <v>101</v>
      </c>
      <c r="AW71" s="17">
        <v>92.5</v>
      </c>
      <c r="AX71" s="19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8.5</v>
      </c>
      <c r="BF71" s="17">
        <v>15</v>
      </c>
      <c r="BG71" s="20">
        <v>0</v>
      </c>
      <c r="BH71" s="17">
        <v>0</v>
      </c>
      <c r="BI71" s="14" t="s">
        <v>76</v>
      </c>
      <c r="BJ71" s="20">
        <v>0</v>
      </c>
      <c r="BK71" s="20">
        <v>0</v>
      </c>
      <c r="BL71" s="20">
        <v>0</v>
      </c>
      <c r="BM71" s="13">
        <v>4</v>
      </c>
    </row>
    <row r="72" spans="1:65" ht="14.25" customHeight="1" x14ac:dyDescent="0.2">
      <c r="A72" s="3">
        <v>43877</v>
      </c>
      <c r="B72" s="3">
        <v>43890</v>
      </c>
      <c r="C72" s="4">
        <v>302</v>
      </c>
      <c r="D72" s="5" t="s">
        <v>267</v>
      </c>
      <c r="E72" s="5" t="s">
        <v>268</v>
      </c>
      <c r="F72" s="6"/>
      <c r="G72" s="4" t="s">
        <v>61</v>
      </c>
      <c r="H72" s="4" t="s">
        <v>61</v>
      </c>
      <c r="I72" s="4" t="s">
        <v>61</v>
      </c>
      <c r="J72" s="4" t="s">
        <v>61</v>
      </c>
      <c r="K72" s="4">
        <v>18480</v>
      </c>
      <c r="L72" s="4">
        <v>1650</v>
      </c>
      <c r="M72" s="4">
        <v>495</v>
      </c>
      <c r="N72" s="4">
        <v>3273</v>
      </c>
      <c r="O72" s="4" t="s">
        <v>61</v>
      </c>
      <c r="P72" s="4" t="s">
        <v>61</v>
      </c>
      <c r="Q72" s="4" t="s">
        <v>61</v>
      </c>
      <c r="R72" s="4" t="s">
        <v>61</v>
      </c>
      <c r="S72" s="4">
        <v>23898</v>
      </c>
      <c r="T72" s="4">
        <v>955.92</v>
      </c>
      <c r="U72" s="4" t="s">
        <v>61</v>
      </c>
      <c r="V72" s="4" t="s">
        <v>61</v>
      </c>
      <c r="W72" s="4">
        <v>0</v>
      </c>
      <c r="X72" s="4">
        <v>0</v>
      </c>
      <c r="Y72" s="4" t="s">
        <v>61</v>
      </c>
      <c r="Z72" s="4" t="s">
        <v>61</v>
      </c>
      <c r="AA72" s="4" t="s">
        <v>61</v>
      </c>
      <c r="AB72" s="4">
        <v>22950</v>
      </c>
      <c r="AC72" s="4">
        <v>22942</v>
      </c>
      <c r="AD72" s="7">
        <v>0</v>
      </c>
      <c r="AE72" s="8">
        <v>0</v>
      </c>
      <c r="AF72" s="8">
        <v>10.5</v>
      </c>
      <c r="AG72" s="8">
        <v>0</v>
      </c>
      <c r="AH72" s="8">
        <v>84</v>
      </c>
      <c r="AI72" s="8">
        <v>0</v>
      </c>
      <c r="AJ72" s="8">
        <v>6</v>
      </c>
      <c r="AK72" s="8">
        <v>0</v>
      </c>
      <c r="AL72" s="8">
        <v>1.5</v>
      </c>
      <c r="AM72" s="8">
        <v>0</v>
      </c>
      <c r="AN72" s="8">
        <v>8.5</v>
      </c>
      <c r="AO72" s="8">
        <v>0</v>
      </c>
      <c r="AP72" s="8">
        <v>0</v>
      </c>
      <c r="AQ72" s="8">
        <v>0</v>
      </c>
      <c r="AR72" s="8">
        <v>220</v>
      </c>
      <c r="AS72" s="9">
        <v>1</v>
      </c>
      <c r="AT72" s="8">
        <v>44</v>
      </c>
      <c r="AU72" s="4">
        <v>41947</v>
      </c>
      <c r="AV72" s="8">
        <v>100</v>
      </c>
      <c r="AW72" s="8">
        <v>91.5</v>
      </c>
      <c r="AX72" s="10">
        <v>0</v>
      </c>
      <c r="AY72" s="8">
        <v>0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8.5</v>
      </c>
      <c r="BF72" s="8">
        <v>15</v>
      </c>
      <c r="BG72" s="11">
        <v>0</v>
      </c>
      <c r="BH72" s="8">
        <v>0</v>
      </c>
      <c r="BI72" s="5" t="s">
        <v>76</v>
      </c>
      <c r="BJ72" s="11">
        <v>0</v>
      </c>
      <c r="BK72" s="11">
        <v>0</v>
      </c>
      <c r="BL72" s="11">
        <v>0</v>
      </c>
      <c r="BM72" s="4">
        <v>1</v>
      </c>
    </row>
    <row r="73" spans="1:65" ht="14.25" customHeight="1" x14ac:dyDescent="0.2">
      <c r="A73" s="12">
        <v>43877</v>
      </c>
      <c r="B73" s="12">
        <v>43890</v>
      </c>
      <c r="C73" s="13">
        <v>303</v>
      </c>
      <c r="D73" s="14" t="s">
        <v>269</v>
      </c>
      <c r="E73" s="14" t="s">
        <v>270</v>
      </c>
      <c r="F73" s="15" t="s">
        <v>271</v>
      </c>
      <c r="G73" s="13" t="s">
        <v>61</v>
      </c>
      <c r="H73" s="13" t="s">
        <v>61</v>
      </c>
      <c r="I73" s="13" t="s">
        <v>61</v>
      </c>
      <c r="J73" s="13" t="s">
        <v>61</v>
      </c>
      <c r="K73" s="13">
        <v>18480</v>
      </c>
      <c r="L73" s="13">
        <v>1650</v>
      </c>
      <c r="M73" s="13">
        <v>495</v>
      </c>
      <c r="N73" s="13">
        <v>3273</v>
      </c>
      <c r="O73" s="13" t="s">
        <v>61</v>
      </c>
      <c r="P73" s="13" t="s">
        <v>61</v>
      </c>
      <c r="Q73" s="13" t="s">
        <v>61</v>
      </c>
      <c r="R73" s="13" t="s">
        <v>61</v>
      </c>
      <c r="S73" s="13">
        <v>23898</v>
      </c>
      <c r="T73" s="13">
        <v>955.92</v>
      </c>
      <c r="U73" s="13" t="s">
        <v>61</v>
      </c>
      <c r="V73" s="13" t="s">
        <v>61</v>
      </c>
      <c r="W73" s="13">
        <v>0</v>
      </c>
      <c r="X73" s="13">
        <v>0</v>
      </c>
      <c r="Y73" s="13" t="s">
        <v>61</v>
      </c>
      <c r="Z73" s="13" t="s">
        <v>61</v>
      </c>
      <c r="AA73" s="13" t="s">
        <v>61</v>
      </c>
      <c r="AB73" s="13">
        <v>22942</v>
      </c>
      <c r="AC73" s="13">
        <v>22942</v>
      </c>
      <c r="AD73" s="16">
        <v>0</v>
      </c>
      <c r="AE73" s="17">
        <v>0</v>
      </c>
      <c r="AF73" s="17">
        <v>10.5</v>
      </c>
      <c r="AG73" s="17">
        <v>0</v>
      </c>
      <c r="AH73" s="17">
        <v>84</v>
      </c>
      <c r="AI73" s="17">
        <v>0</v>
      </c>
      <c r="AJ73" s="17">
        <v>6</v>
      </c>
      <c r="AK73" s="17">
        <v>0</v>
      </c>
      <c r="AL73" s="17">
        <v>1.5</v>
      </c>
      <c r="AM73" s="17">
        <v>0</v>
      </c>
      <c r="AN73" s="17">
        <v>8.5</v>
      </c>
      <c r="AO73" s="17">
        <v>0</v>
      </c>
      <c r="AP73" s="17">
        <v>0</v>
      </c>
      <c r="AQ73" s="17">
        <v>0</v>
      </c>
      <c r="AR73" s="17">
        <v>220</v>
      </c>
      <c r="AS73" s="18">
        <v>1</v>
      </c>
      <c r="AT73" s="17">
        <v>44</v>
      </c>
      <c r="AU73" s="13">
        <v>41947</v>
      </c>
      <c r="AV73" s="17">
        <v>100</v>
      </c>
      <c r="AW73" s="17">
        <v>91.5</v>
      </c>
      <c r="AX73" s="19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8.5</v>
      </c>
      <c r="BF73" s="17">
        <v>15</v>
      </c>
      <c r="BG73" s="20">
        <v>0</v>
      </c>
      <c r="BH73" s="17">
        <v>0</v>
      </c>
      <c r="BI73" s="14" t="s">
        <v>76</v>
      </c>
      <c r="BJ73" s="20">
        <v>0</v>
      </c>
      <c r="BK73" s="20">
        <v>0</v>
      </c>
      <c r="BL73" s="20">
        <v>0</v>
      </c>
      <c r="BM73" s="13">
        <v>5</v>
      </c>
    </row>
    <row r="74" spans="1:65" ht="14.25" customHeight="1" x14ac:dyDescent="0.2">
      <c r="A74" s="3">
        <v>43877</v>
      </c>
      <c r="B74" s="3">
        <v>43890</v>
      </c>
      <c r="C74" s="4">
        <v>304</v>
      </c>
      <c r="D74" s="5" t="s">
        <v>73</v>
      </c>
      <c r="E74" s="5" t="s">
        <v>272</v>
      </c>
      <c r="F74" s="6" t="s">
        <v>273</v>
      </c>
      <c r="G74" s="4" t="s">
        <v>61</v>
      </c>
      <c r="H74" s="4" t="s">
        <v>61</v>
      </c>
      <c r="I74" s="4" t="s">
        <v>61</v>
      </c>
      <c r="J74" s="4" t="s">
        <v>61</v>
      </c>
      <c r="K74" s="4">
        <v>19580</v>
      </c>
      <c r="L74" s="4">
        <v>1650</v>
      </c>
      <c r="M74" s="4">
        <v>2145</v>
      </c>
      <c r="N74" s="4">
        <v>3273</v>
      </c>
      <c r="O74" s="4" t="s">
        <v>61</v>
      </c>
      <c r="P74" s="4" t="s">
        <v>61</v>
      </c>
      <c r="Q74" s="4" t="s">
        <v>61</v>
      </c>
      <c r="R74" s="4" t="s">
        <v>61</v>
      </c>
      <c r="S74" s="4">
        <v>26648</v>
      </c>
      <c r="T74" s="4">
        <v>1065.92</v>
      </c>
      <c r="U74" s="4" t="s">
        <v>61</v>
      </c>
      <c r="V74" s="4" t="s">
        <v>61</v>
      </c>
      <c r="W74" s="4">
        <v>0</v>
      </c>
      <c r="X74" s="4">
        <v>0</v>
      </c>
      <c r="Y74" s="4" t="s">
        <v>61</v>
      </c>
      <c r="Z74" s="4" t="s">
        <v>61</v>
      </c>
      <c r="AA74" s="4" t="s">
        <v>61</v>
      </c>
      <c r="AB74" s="4">
        <v>25582</v>
      </c>
      <c r="AC74" s="4">
        <v>25582</v>
      </c>
      <c r="AD74" s="7">
        <v>0</v>
      </c>
      <c r="AE74" s="8">
        <v>0</v>
      </c>
      <c r="AF74" s="8">
        <v>8</v>
      </c>
      <c r="AG74" s="8">
        <v>0</v>
      </c>
      <c r="AH74" s="8">
        <v>89</v>
      </c>
      <c r="AI74" s="8">
        <v>0</v>
      </c>
      <c r="AJ74" s="8">
        <v>6</v>
      </c>
      <c r="AK74" s="8">
        <v>0</v>
      </c>
      <c r="AL74" s="8">
        <v>6.5</v>
      </c>
      <c r="AM74" s="8">
        <v>0</v>
      </c>
      <c r="AN74" s="8">
        <v>8.5</v>
      </c>
      <c r="AO74" s="8">
        <v>0</v>
      </c>
      <c r="AP74" s="8">
        <v>0</v>
      </c>
      <c r="AQ74" s="8">
        <v>0</v>
      </c>
      <c r="AR74" s="8">
        <v>220</v>
      </c>
      <c r="AS74" s="9">
        <v>1</v>
      </c>
      <c r="AT74" s="8">
        <v>44</v>
      </c>
      <c r="AU74" s="4">
        <v>41947</v>
      </c>
      <c r="AV74" s="8">
        <v>110</v>
      </c>
      <c r="AW74" s="8">
        <v>101.5</v>
      </c>
      <c r="AX74" s="10">
        <v>0</v>
      </c>
      <c r="AY74" s="8">
        <v>0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8.5</v>
      </c>
      <c r="BF74" s="8">
        <v>15</v>
      </c>
      <c r="BG74" s="11">
        <v>0</v>
      </c>
      <c r="BH74" s="8">
        <v>0</v>
      </c>
      <c r="BI74" s="5" t="s">
        <v>76</v>
      </c>
      <c r="BJ74" s="11">
        <v>0</v>
      </c>
      <c r="BK74" s="11">
        <v>0</v>
      </c>
      <c r="BL74" s="11">
        <v>0</v>
      </c>
      <c r="BM74" s="4">
        <v>5</v>
      </c>
    </row>
    <row r="75" spans="1:65" ht="14.25" customHeight="1" x14ac:dyDescent="0.2">
      <c r="A75" s="12">
        <v>43877</v>
      </c>
      <c r="B75" s="12">
        <v>43890</v>
      </c>
      <c r="C75" s="13">
        <v>306</v>
      </c>
      <c r="D75" s="14" t="s">
        <v>274</v>
      </c>
      <c r="E75" s="14" t="s">
        <v>275</v>
      </c>
      <c r="F75" s="15" t="s">
        <v>276</v>
      </c>
      <c r="G75" s="13" t="s">
        <v>61</v>
      </c>
      <c r="H75" s="13" t="s">
        <v>61</v>
      </c>
      <c r="I75" s="13" t="s">
        <v>61</v>
      </c>
      <c r="J75" s="13" t="s">
        <v>61</v>
      </c>
      <c r="K75" s="13">
        <v>32098</v>
      </c>
      <c r="L75" s="13">
        <v>1573</v>
      </c>
      <c r="M75" s="13" t="s">
        <v>61</v>
      </c>
      <c r="N75" s="13">
        <v>5507</v>
      </c>
      <c r="O75" s="13" t="s">
        <v>61</v>
      </c>
      <c r="P75" s="13">
        <v>9176</v>
      </c>
      <c r="Q75" s="13" t="s">
        <v>61</v>
      </c>
      <c r="R75" s="13" t="s">
        <v>61</v>
      </c>
      <c r="S75" s="13">
        <v>30002</v>
      </c>
      <c r="T75" s="13">
        <v>1200.08</v>
      </c>
      <c r="U75" s="13">
        <v>2300</v>
      </c>
      <c r="V75" s="13" t="s">
        <v>61</v>
      </c>
      <c r="W75" s="13">
        <v>0</v>
      </c>
      <c r="X75" s="13">
        <v>0</v>
      </c>
      <c r="Y75" s="13" t="s">
        <v>61</v>
      </c>
      <c r="Z75" s="13" t="s">
        <v>61</v>
      </c>
      <c r="AA75" s="13" t="s">
        <v>61</v>
      </c>
      <c r="AB75" s="13">
        <v>26502</v>
      </c>
      <c r="AC75" s="13">
        <v>26502</v>
      </c>
      <c r="AD75" s="16">
        <v>0</v>
      </c>
      <c r="AE75" s="17">
        <v>0</v>
      </c>
      <c r="AF75" s="17">
        <v>29.159999847409999</v>
      </c>
      <c r="AG75" s="17">
        <v>0</v>
      </c>
      <c r="AH75" s="17">
        <v>102</v>
      </c>
      <c r="AI75" s="17">
        <v>0</v>
      </c>
      <c r="AJ75" s="17">
        <v>4</v>
      </c>
      <c r="AK75" s="17">
        <v>0</v>
      </c>
      <c r="AL75" s="17">
        <v>0</v>
      </c>
      <c r="AM75" s="17">
        <v>0</v>
      </c>
      <c r="AN75" s="17">
        <v>10</v>
      </c>
      <c r="AO75" s="17">
        <v>0</v>
      </c>
      <c r="AP75" s="17">
        <v>0</v>
      </c>
      <c r="AQ75" s="17">
        <v>0</v>
      </c>
      <c r="AR75" s="17">
        <v>314.685315</v>
      </c>
      <c r="AS75" s="18">
        <v>2</v>
      </c>
      <c r="AT75" s="17">
        <v>44</v>
      </c>
      <c r="AU75" s="13">
        <v>60000</v>
      </c>
      <c r="AV75" s="17">
        <v>66.839999580379995</v>
      </c>
      <c r="AW75" s="17">
        <v>56.839999580380002</v>
      </c>
      <c r="AX75" s="19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24</v>
      </c>
      <c r="BD75" s="17">
        <v>0</v>
      </c>
      <c r="BE75" s="17">
        <v>10</v>
      </c>
      <c r="BF75" s="17">
        <v>15</v>
      </c>
      <c r="BG75" s="20">
        <v>0</v>
      </c>
      <c r="BH75" s="17">
        <v>0</v>
      </c>
      <c r="BI75" s="14" t="s">
        <v>89</v>
      </c>
      <c r="BJ75" s="20">
        <v>0</v>
      </c>
      <c r="BK75" s="20">
        <v>0</v>
      </c>
      <c r="BL75" s="20">
        <v>0</v>
      </c>
      <c r="BM75" s="13">
        <v>3</v>
      </c>
    </row>
    <row r="76" spans="1:65" ht="14.25" customHeight="1" x14ac:dyDescent="0.2">
      <c r="A76" s="3">
        <v>43877</v>
      </c>
      <c r="B76" s="3">
        <v>43890</v>
      </c>
      <c r="C76" s="4">
        <v>307</v>
      </c>
      <c r="D76" s="5" t="s">
        <v>277</v>
      </c>
      <c r="E76" s="5" t="s">
        <v>226</v>
      </c>
      <c r="F76" s="6" t="s">
        <v>278</v>
      </c>
      <c r="G76" s="4" t="s">
        <v>61</v>
      </c>
      <c r="H76" s="4" t="s">
        <v>61</v>
      </c>
      <c r="I76" s="4" t="s">
        <v>61</v>
      </c>
      <c r="J76" s="4" t="s">
        <v>61</v>
      </c>
      <c r="K76" s="4">
        <v>45000</v>
      </c>
      <c r="L76" s="4">
        <v>877</v>
      </c>
      <c r="M76" s="4" t="s">
        <v>61</v>
      </c>
      <c r="N76" s="4">
        <v>4130</v>
      </c>
      <c r="O76" s="4" t="s">
        <v>61</v>
      </c>
      <c r="P76" s="4">
        <v>4991</v>
      </c>
      <c r="Q76" s="4" t="s">
        <v>61</v>
      </c>
      <c r="R76" s="4" t="s">
        <v>61</v>
      </c>
      <c r="S76" s="4">
        <v>45016</v>
      </c>
      <c r="T76" s="4">
        <v>1800.64</v>
      </c>
      <c r="U76" s="4">
        <v>2300</v>
      </c>
      <c r="V76" s="4" t="s">
        <v>61</v>
      </c>
      <c r="W76" s="4">
        <v>0</v>
      </c>
      <c r="X76" s="4">
        <v>0</v>
      </c>
      <c r="Y76" s="4" t="s">
        <v>61</v>
      </c>
      <c r="Z76" s="4" t="s">
        <v>61</v>
      </c>
      <c r="AA76" s="4" t="s">
        <v>61</v>
      </c>
      <c r="AB76" s="4">
        <v>40915</v>
      </c>
      <c r="AC76" s="4">
        <v>40915</v>
      </c>
      <c r="AD76" s="7">
        <v>0</v>
      </c>
      <c r="AE76" s="8">
        <v>0</v>
      </c>
      <c r="AF76" s="8">
        <v>9.7600002288819994</v>
      </c>
      <c r="AG76" s="8">
        <v>0</v>
      </c>
      <c r="AH76" s="8">
        <v>88</v>
      </c>
      <c r="AI76" s="8">
        <v>0</v>
      </c>
      <c r="AJ76" s="8">
        <v>1.487000346184</v>
      </c>
      <c r="AK76" s="8">
        <v>0</v>
      </c>
      <c r="AL76" s="8">
        <v>0</v>
      </c>
      <c r="AM76" s="8">
        <v>0</v>
      </c>
      <c r="AN76" s="8">
        <v>5</v>
      </c>
      <c r="AO76" s="8">
        <v>0</v>
      </c>
      <c r="AP76" s="8">
        <v>0</v>
      </c>
      <c r="AQ76" s="8">
        <v>0</v>
      </c>
      <c r="AR76" s="8">
        <v>472.02797199999998</v>
      </c>
      <c r="AS76" s="9">
        <v>2</v>
      </c>
      <c r="AT76" s="8">
        <v>44</v>
      </c>
      <c r="AU76" s="4">
        <v>90000</v>
      </c>
      <c r="AV76" s="8">
        <v>83.237000389100004</v>
      </c>
      <c r="AW76" s="8">
        <v>78.237000389100004</v>
      </c>
      <c r="AX76" s="10">
        <v>0</v>
      </c>
      <c r="AY76" s="8">
        <v>0</v>
      </c>
      <c r="AZ76" s="8">
        <v>0</v>
      </c>
      <c r="BA76" s="8">
        <v>0</v>
      </c>
      <c r="BB76" s="8">
        <v>0</v>
      </c>
      <c r="BC76" s="8">
        <v>24</v>
      </c>
      <c r="BD76" s="8">
        <v>0</v>
      </c>
      <c r="BE76" s="8">
        <v>5</v>
      </c>
      <c r="BF76" s="8">
        <v>15</v>
      </c>
      <c r="BG76" s="11">
        <v>0</v>
      </c>
      <c r="BH76" s="8">
        <v>0</v>
      </c>
      <c r="BI76" s="5" t="s">
        <v>93</v>
      </c>
      <c r="BJ76" s="11">
        <v>0</v>
      </c>
      <c r="BK76" s="11">
        <v>0</v>
      </c>
      <c r="BL76" s="11">
        <v>0</v>
      </c>
      <c r="BM76" s="4">
        <v>3</v>
      </c>
    </row>
    <row r="77" spans="1:65" ht="14.25" customHeight="1" x14ac:dyDescent="0.2">
      <c r="A77" s="12">
        <v>43877</v>
      </c>
      <c r="B77" s="12">
        <v>43890</v>
      </c>
      <c r="C77" s="13">
        <v>308</v>
      </c>
      <c r="D77" s="14" t="s">
        <v>279</v>
      </c>
      <c r="E77" s="14" t="s">
        <v>280</v>
      </c>
      <c r="F77" s="15" t="s">
        <v>281</v>
      </c>
      <c r="G77" s="13" t="s">
        <v>61</v>
      </c>
      <c r="H77" s="13" t="s">
        <v>61</v>
      </c>
      <c r="I77" s="13" t="s">
        <v>61</v>
      </c>
      <c r="J77" s="13" t="s">
        <v>61</v>
      </c>
      <c r="K77" s="13">
        <v>18836</v>
      </c>
      <c r="L77" s="13">
        <v>1100</v>
      </c>
      <c r="M77" s="13">
        <v>660</v>
      </c>
      <c r="N77" s="13">
        <v>3080</v>
      </c>
      <c r="O77" s="13" t="s">
        <v>61</v>
      </c>
      <c r="P77" s="13" t="s">
        <v>61</v>
      </c>
      <c r="Q77" s="13" t="s">
        <v>61</v>
      </c>
      <c r="R77" s="13" t="s">
        <v>61</v>
      </c>
      <c r="S77" s="13">
        <v>23676</v>
      </c>
      <c r="T77" s="13">
        <v>947.04</v>
      </c>
      <c r="U77" s="13" t="s">
        <v>61</v>
      </c>
      <c r="V77" s="13" t="s">
        <v>61</v>
      </c>
      <c r="W77" s="13">
        <v>0</v>
      </c>
      <c r="X77" s="13">
        <v>0</v>
      </c>
      <c r="Y77" s="13" t="s">
        <v>61</v>
      </c>
      <c r="Z77" s="13" t="s">
        <v>61</v>
      </c>
      <c r="AA77" s="13" t="s">
        <v>61</v>
      </c>
      <c r="AB77" s="13">
        <v>22750</v>
      </c>
      <c r="AC77" s="13">
        <v>22729</v>
      </c>
      <c r="AD77" s="16">
        <v>0</v>
      </c>
      <c r="AE77" s="17">
        <v>0</v>
      </c>
      <c r="AF77" s="17">
        <v>10.38000011444</v>
      </c>
      <c r="AG77" s="17">
        <v>0</v>
      </c>
      <c r="AH77" s="17">
        <v>85.616996765140001</v>
      </c>
      <c r="AI77" s="17">
        <v>0</v>
      </c>
      <c r="AJ77" s="17">
        <v>4</v>
      </c>
      <c r="AK77" s="17">
        <v>0</v>
      </c>
      <c r="AL77" s="17">
        <v>2</v>
      </c>
      <c r="AM77" s="17">
        <v>0</v>
      </c>
      <c r="AN77" s="17">
        <v>8</v>
      </c>
      <c r="AO77" s="17">
        <v>0</v>
      </c>
      <c r="AP77" s="17">
        <v>0</v>
      </c>
      <c r="AQ77" s="17">
        <v>0</v>
      </c>
      <c r="AR77" s="17">
        <v>220</v>
      </c>
      <c r="AS77" s="18">
        <v>1</v>
      </c>
      <c r="AT77" s="17">
        <v>44</v>
      </c>
      <c r="AU77" s="13">
        <v>41947</v>
      </c>
      <c r="AV77" s="17">
        <v>99.617000000000004</v>
      </c>
      <c r="AW77" s="17">
        <v>91.617000000000004</v>
      </c>
      <c r="AX77" s="19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24</v>
      </c>
      <c r="BD77" s="17">
        <v>0</v>
      </c>
      <c r="BE77" s="17">
        <v>8</v>
      </c>
      <c r="BF77" s="17">
        <v>15</v>
      </c>
      <c r="BG77" s="20">
        <v>0</v>
      </c>
      <c r="BH77" s="17">
        <v>0</v>
      </c>
      <c r="BI77" s="14" t="s">
        <v>106</v>
      </c>
      <c r="BJ77" s="20">
        <v>0</v>
      </c>
      <c r="BK77" s="20">
        <v>0</v>
      </c>
      <c r="BL77" s="20">
        <v>0</v>
      </c>
      <c r="BM77" s="13">
        <v>1</v>
      </c>
    </row>
    <row r="78" spans="1:65" ht="14.25" customHeight="1" x14ac:dyDescent="0.2">
      <c r="A78" s="3">
        <v>43877</v>
      </c>
      <c r="B78" s="3">
        <v>43890</v>
      </c>
      <c r="C78" s="4">
        <v>309</v>
      </c>
      <c r="D78" s="5" t="s">
        <v>282</v>
      </c>
      <c r="E78" s="5" t="s">
        <v>283</v>
      </c>
      <c r="F78" s="6" t="s">
        <v>284</v>
      </c>
      <c r="G78" s="4" t="s">
        <v>61</v>
      </c>
      <c r="H78" s="4" t="s">
        <v>61</v>
      </c>
      <c r="I78" s="4" t="s">
        <v>61</v>
      </c>
      <c r="J78" s="4" t="s">
        <v>61</v>
      </c>
      <c r="K78" s="4">
        <v>21956</v>
      </c>
      <c r="L78" s="4">
        <v>1459</v>
      </c>
      <c r="M78" s="4" t="s">
        <v>61</v>
      </c>
      <c r="N78" s="4">
        <v>4085</v>
      </c>
      <c r="O78" s="4" t="s">
        <v>61</v>
      </c>
      <c r="P78" s="4" t="s">
        <v>61</v>
      </c>
      <c r="Q78" s="4" t="s">
        <v>61</v>
      </c>
      <c r="R78" s="4" t="s">
        <v>61</v>
      </c>
      <c r="S78" s="4">
        <v>27500</v>
      </c>
      <c r="T78" s="4">
        <v>1100</v>
      </c>
      <c r="U78" s="4" t="s">
        <v>61</v>
      </c>
      <c r="V78" s="4" t="s">
        <v>61</v>
      </c>
      <c r="W78" s="4">
        <v>0</v>
      </c>
      <c r="X78" s="4">
        <v>0</v>
      </c>
      <c r="Y78" s="4" t="s">
        <v>61</v>
      </c>
      <c r="Z78" s="4" t="s">
        <v>61</v>
      </c>
      <c r="AA78" s="4" t="s">
        <v>61</v>
      </c>
      <c r="AB78" s="4">
        <v>26400</v>
      </c>
      <c r="AC78" s="4">
        <v>26400</v>
      </c>
      <c r="AD78" s="7">
        <v>0</v>
      </c>
      <c r="AE78" s="8">
        <v>0</v>
      </c>
      <c r="AF78" s="8">
        <v>11.75</v>
      </c>
      <c r="AG78" s="8">
        <v>0</v>
      </c>
      <c r="AH78" s="8">
        <v>75.25</v>
      </c>
      <c r="AI78" s="8">
        <v>0</v>
      </c>
      <c r="AJ78" s="8">
        <v>4</v>
      </c>
      <c r="AK78" s="8">
        <v>0</v>
      </c>
      <c r="AL78" s="8">
        <v>0</v>
      </c>
      <c r="AM78" s="8">
        <v>0</v>
      </c>
      <c r="AN78" s="8">
        <v>8</v>
      </c>
      <c r="AO78" s="8">
        <v>0</v>
      </c>
      <c r="AP78" s="8">
        <v>0</v>
      </c>
      <c r="AQ78" s="8">
        <v>0</v>
      </c>
      <c r="AR78" s="8">
        <v>291.77718800000002</v>
      </c>
      <c r="AS78" s="9">
        <v>1</v>
      </c>
      <c r="AT78" s="8">
        <v>44</v>
      </c>
      <c r="AU78" s="4">
        <v>55632</v>
      </c>
      <c r="AV78" s="8">
        <v>87.250000381470002</v>
      </c>
      <c r="AW78" s="8">
        <v>79.250000381470002</v>
      </c>
      <c r="AX78" s="10">
        <v>0</v>
      </c>
      <c r="AY78" s="8">
        <v>0</v>
      </c>
      <c r="AZ78" s="8">
        <v>0</v>
      </c>
      <c r="BA78" s="8">
        <v>0</v>
      </c>
      <c r="BB78" s="8">
        <v>0</v>
      </c>
      <c r="BC78" s="8">
        <v>24</v>
      </c>
      <c r="BD78" s="8">
        <v>0</v>
      </c>
      <c r="BE78" s="8">
        <v>8</v>
      </c>
      <c r="BF78" s="8">
        <v>15</v>
      </c>
      <c r="BG78" s="11">
        <v>0</v>
      </c>
      <c r="BH78" s="8">
        <v>0</v>
      </c>
      <c r="BI78" s="5" t="s">
        <v>93</v>
      </c>
      <c r="BJ78" s="11">
        <v>0</v>
      </c>
      <c r="BK78" s="11">
        <v>0</v>
      </c>
      <c r="BL78" s="11">
        <v>0</v>
      </c>
      <c r="BM78" s="4">
        <v>1</v>
      </c>
    </row>
    <row r="79" spans="1:65" ht="14.25" customHeight="1" x14ac:dyDescent="0.2">
      <c r="A79" s="12">
        <v>43885</v>
      </c>
      <c r="B79" s="12">
        <v>43890</v>
      </c>
      <c r="C79" s="13">
        <v>310</v>
      </c>
      <c r="D79" s="14" t="s">
        <v>285</v>
      </c>
      <c r="E79" s="14" t="s">
        <v>286</v>
      </c>
      <c r="F79" s="15" t="s">
        <v>287</v>
      </c>
      <c r="G79" s="13" t="s">
        <v>61</v>
      </c>
      <c r="H79" s="13" t="s">
        <v>61</v>
      </c>
      <c r="I79" s="13" t="s">
        <v>61</v>
      </c>
      <c r="J79" s="13" t="s">
        <v>61</v>
      </c>
      <c r="K79" s="13">
        <v>8059</v>
      </c>
      <c r="L79" s="13" t="s">
        <v>61</v>
      </c>
      <c r="M79" s="13" t="s">
        <v>61</v>
      </c>
      <c r="N79" s="13" t="s">
        <v>61</v>
      </c>
      <c r="O79" s="13" t="s">
        <v>61</v>
      </c>
      <c r="P79" s="13" t="s">
        <v>61</v>
      </c>
      <c r="Q79" s="13" t="s">
        <v>61</v>
      </c>
      <c r="R79" s="13" t="s">
        <v>61</v>
      </c>
      <c r="S79" s="13">
        <v>8059</v>
      </c>
      <c r="T79" s="13">
        <v>322.36</v>
      </c>
      <c r="U79" s="13" t="s">
        <v>61</v>
      </c>
      <c r="V79" s="13" t="s">
        <v>61</v>
      </c>
      <c r="W79" s="13">
        <v>0</v>
      </c>
      <c r="X79" s="13">
        <v>0</v>
      </c>
      <c r="Y79" s="13" t="s">
        <v>61</v>
      </c>
      <c r="Z79" s="13" t="s">
        <v>61</v>
      </c>
      <c r="AA79" s="13" t="s">
        <v>61</v>
      </c>
      <c r="AB79" s="13">
        <v>7737</v>
      </c>
      <c r="AC79" s="13">
        <v>7737</v>
      </c>
      <c r="AD79" s="16">
        <v>0</v>
      </c>
      <c r="AE79" s="17">
        <v>0</v>
      </c>
      <c r="AF79" s="17">
        <v>7.3699998855590003</v>
      </c>
      <c r="AG79" s="17">
        <v>0</v>
      </c>
      <c r="AH79" s="17">
        <v>36.632999420170002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220</v>
      </c>
      <c r="AS79" s="18">
        <v>1</v>
      </c>
      <c r="AT79" s="17">
        <v>44</v>
      </c>
      <c r="AU79" s="13">
        <v>41947</v>
      </c>
      <c r="AV79" s="17">
        <v>36.633000000000003</v>
      </c>
      <c r="AW79" s="17">
        <v>36.633000000000003</v>
      </c>
      <c r="AX79" s="19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24</v>
      </c>
      <c r="BD79" s="17">
        <v>0</v>
      </c>
      <c r="BE79" s="17">
        <v>0</v>
      </c>
      <c r="BF79" s="17">
        <v>15</v>
      </c>
      <c r="BG79" s="20">
        <v>0</v>
      </c>
      <c r="BH79" s="17">
        <v>0</v>
      </c>
      <c r="BI79" s="14" t="s">
        <v>89</v>
      </c>
      <c r="BJ79" s="20">
        <v>0</v>
      </c>
      <c r="BK79" s="20">
        <v>0</v>
      </c>
      <c r="BL79" s="20">
        <v>0</v>
      </c>
      <c r="BM79" s="13">
        <v>5</v>
      </c>
    </row>
    <row r="80" spans="1:65" ht="14.25" customHeight="1" x14ac:dyDescent="0.2">
      <c r="A80" s="3">
        <v>43885</v>
      </c>
      <c r="B80" s="3">
        <v>43890</v>
      </c>
      <c r="C80" s="4">
        <v>311</v>
      </c>
      <c r="D80" s="5" t="s">
        <v>288</v>
      </c>
      <c r="E80" s="5" t="s">
        <v>289</v>
      </c>
      <c r="F80" s="6" t="s">
        <v>290</v>
      </c>
      <c r="G80" s="4" t="s">
        <v>61</v>
      </c>
      <c r="H80" s="4" t="s">
        <v>61</v>
      </c>
      <c r="I80" s="4" t="s">
        <v>61</v>
      </c>
      <c r="J80" s="4" t="s">
        <v>61</v>
      </c>
      <c r="K80" s="4">
        <v>7839</v>
      </c>
      <c r="L80" s="4" t="s">
        <v>61</v>
      </c>
      <c r="M80" s="4" t="s">
        <v>61</v>
      </c>
      <c r="N80" s="4" t="s">
        <v>61</v>
      </c>
      <c r="O80" s="4" t="s">
        <v>61</v>
      </c>
      <c r="P80" s="4" t="s">
        <v>61</v>
      </c>
      <c r="Q80" s="4" t="s">
        <v>61</v>
      </c>
      <c r="R80" s="4" t="s">
        <v>61</v>
      </c>
      <c r="S80" s="4">
        <v>7839</v>
      </c>
      <c r="T80" s="4">
        <v>313.56</v>
      </c>
      <c r="U80" s="4" t="s">
        <v>61</v>
      </c>
      <c r="V80" s="4" t="s">
        <v>61</v>
      </c>
      <c r="W80" s="4">
        <v>0</v>
      </c>
      <c r="X80" s="4">
        <v>0</v>
      </c>
      <c r="Y80" s="4" t="s">
        <v>61</v>
      </c>
      <c r="Z80" s="4" t="s">
        <v>61</v>
      </c>
      <c r="AA80" s="4" t="s">
        <v>61</v>
      </c>
      <c r="AB80" s="4">
        <v>7550</v>
      </c>
      <c r="AC80" s="4">
        <v>7525</v>
      </c>
      <c r="AD80" s="7">
        <v>0</v>
      </c>
      <c r="AE80" s="8">
        <v>0</v>
      </c>
      <c r="AF80" s="8">
        <v>8.3699998855590003</v>
      </c>
      <c r="AG80" s="8">
        <v>0</v>
      </c>
      <c r="AH80" s="8">
        <v>35.63399887085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220</v>
      </c>
      <c r="AS80" s="9">
        <v>1</v>
      </c>
      <c r="AT80" s="8">
        <v>44</v>
      </c>
      <c r="AU80" s="4">
        <v>41947</v>
      </c>
      <c r="AV80" s="8">
        <v>35.634</v>
      </c>
      <c r="AW80" s="8">
        <v>35.634</v>
      </c>
      <c r="AX80" s="10">
        <v>0</v>
      </c>
      <c r="AY80" s="8">
        <v>0</v>
      </c>
      <c r="AZ80" s="8">
        <v>0</v>
      </c>
      <c r="BA80" s="8">
        <v>0</v>
      </c>
      <c r="BB80" s="8">
        <v>0</v>
      </c>
      <c r="BC80" s="8">
        <v>24</v>
      </c>
      <c r="BD80" s="8">
        <v>0</v>
      </c>
      <c r="BE80" s="8">
        <v>0</v>
      </c>
      <c r="BF80" s="8">
        <v>15</v>
      </c>
      <c r="BG80" s="11">
        <v>0</v>
      </c>
      <c r="BH80" s="8">
        <v>0</v>
      </c>
      <c r="BI80" s="5" t="s">
        <v>89</v>
      </c>
      <c r="BJ80" s="11">
        <v>0</v>
      </c>
      <c r="BK80" s="11">
        <v>0</v>
      </c>
      <c r="BL80" s="11">
        <v>0</v>
      </c>
      <c r="BM80" s="4">
        <v>1</v>
      </c>
    </row>
    <row r="81" spans="1:65" ht="14.25" customHeight="1" x14ac:dyDescent="0.2">
      <c r="A81" s="12">
        <v>43886</v>
      </c>
      <c r="B81" s="12">
        <v>43890</v>
      </c>
      <c r="C81" s="13">
        <v>312</v>
      </c>
      <c r="D81" s="14" t="s">
        <v>291</v>
      </c>
      <c r="E81" s="14" t="s">
        <v>292</v>
      </c>
      <c r="F81" s="15" t="s">
        <v>293</v>
      </c>
      <c r="G81" s="13" t="s">
        <v>61</v>
      </c>
      <c r="H81" s="13" t="s">
        <v>61</v>
      </c>
      <c r="I81" s="13" t="s">
        <v>61</v>
      </c>
      <c r="J81" s="13" t="s">
        <v>61</v>
      </c>
      <c r="K81" s="13">
        <v>17439</v>
      </c>
      <c r="L81" s="13" t="s">
        <v>61</v>
      </c>
      <c r="M81" s="13" t="s">
        <v>61</v>
      </c>
      <c r="N81" s="13" t="s">
        <v>61</v>
      </c>
      <c r="O81" s="13" t="s">
        <v>61</v>
      </c>
      <c r="P81" s="13" t="s">
        <v>61</v>
      </c>
      <c r="Q81" s="13" t="s">
        <v>61</v>
      </c>
      <c r="R81" s="13" t="s">
        <v>61</v>
      </c>
      <c r="S81" s="13">
        <v>17439</v>
      </c>
      <c r="T81" s="13">
        <v>697.56</v>
      </c>
      <c r="U81" s="13" t="s">
        <v>61</v>
      </c>
      <c r="V81" s="13" t="s">
        <v>61</v>
      </c>
      <c r="W81" s="13">
        <v>0</v>
      </c>
      <c r="X81" s="13">
        <v>0</v>
      </c>
      <c r="Y81" s="13" t="s">
        <v>61</v>
      </c>
      <c r="Z81" s="13" t="s">
        <v>61</v>
      </c>
      <c r="AA81" s="13" t="s">
        <v>61</v>
      </c>
      <c r="AB81" s="13">
        <v>16741</v>
      </c>
      <c r="AC81" s="13">
        <v>16741</v>
      </c>
      <c r="AD81" s="16">
        <v>0</v>
      </c>
      <c r="AE81" s="17">
        <v>0</v>
      </c>
      <c r="AF81" s="17">
        <v>1</v>
      </c>
      <c r="AG81" s="17">
        <v>0</v>
      </c>
      <c r="AH81" s="17">
        <v>35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498.25174800000002</v>
      </c>
      <c r="AS81" s="18">
        <v>1</v>
      </c>
      <c r="AT81" s="17">
        <v>44</v>
      </c>
      <c r="AU81" s="13">
        <v>95000</v>
      </c>
      <c r="AV81" s="17">
        <v>35</v>
      </c>
      <c r="AW81" s="17">
        <v>35</v>
      </c>
      <c r="AX81" s="19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24</v>
      </c>
      <c r="BD81" s="17">
        <v>0</v>
      </c>
      <c r="BE81" s="17">
        <v>0</v>
      </c>
      <c r="BF81" s="17">
        <v>15</v>
      </c>
      <c r="BG81" s="20">
        <v>0</v>
      </c>
      <c r="BH81" s="17">
        <v>0</v>
      </c>
      <c r="BI81" s="14" t="s">
        <v>106</v>
      </c>
      <c r="BJ81" s="20">
        <v>0</v>
      </c>
      <c r="BK81" s="20">
        <v>0</v>
      </c>
      <c r="BL81" s="20">
        <v>0</v>
      </c>
      <c r="BM81" s="13">
        <v>5</v>
      </c>
    </row>
    <row r="82" spans="1:65" ht="14.25" customHeight="1" x14ac:dyDescent="0.2">
      <c r="A82" s="3">
        <v>43889</v>
      </c>
      <c r="B82" s="3">
        <v>43890</v>
      </c>
      <c r="C82" s="4">
        <v>313</v>
      </c>
      <c r="D82" s="5" t="s">
        <v>294</v>
      </c>
      <c r="E82" s="5" t="s">
        <v>295</v>
      </c>
      <c r="F82" s="6" t="s">
        <v>290</v>
      </c>
      <c r="G82" s="4" t="s">
        <v>61</v>
      </c>
      <c r="H82" s="4" t="s">
        <v>61</v>
      </c>
      <c r="I82" s="4" t="s">
        <v>61</v>
      </c>
      <c r="J82" s="4" t="s">
        <v>61</v>
      </c>
      <c r="K82" s="4">
        <v>1100</v>
      </c>
      <c r="L82" s="4" t="s">
        <v>61</v>
      </c>
      <c r="M82" s="4" t="s">
        <v>61</v>
      </c>
      <c r="N82" s="4" t="s">
        <v>61</v>
      </c>
      <c r="O82" s="4" t="s">
        <v>61</v>
      </c>
      <c r="P82" s="4" t="s">
        <v>61</v>
      </c>
      <c r="Q82" s="4" t="s">
        <v>61</v>
      </c>
      <c r="R82" s="4" t="s">
        <v>61</v>
      </c>
      <c r="S82" s="4">
        <v>1100</v>
      </c>
      <c r="T82" s="4">
        <v>44</v>
      </c>
      <c r="U82" s="4" t="s">
        <v>61</v>
      </c>
      <c r="V82" s="4" t="s">
        <v>61</v>
      </c>
      <c r="W82" s="4">
        <v>0</v>
      </c>
      <c r="X82" s="4">
        <v>0</v>
      </c>
      <c r="Y82" s="4" t="s">
        <v>61</v>
      </c>
      <c r="Z82" s="4" t="s">
        <v>61</v>
      </c>
      <c r="AA82" s="4" t="s">
        <v>61</v>
      </c>
      <c r="AB82" s="4">
        <v>1100</v>
      </c>
      <c r="AC82" s="4">
        <v>1056</v>
      </c>
      <c r="AD82" s="7">
        <v>0</v>
      </c>
      <c r="AE82" s="8">
        <v>0</v>
      </c>
      <c r="AF82" s="8">
        <v>7</v>
      </c>
      <c r="AG82" s="8">
        <v>0</v>
      </c>
      <c r="AH82" s="8">
        <v>5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220</v>
      </c>
      <c r="AS82" s="9">
        <v>1</v>
      </c>
      <c r="AT82" s="8">
        <v>44</v>
      </c>
      <c r="AU82" s="4">
        <v>41947</v>
      </c>
      <c r="AV82" s="8">
        <v>5</v>
      </c>
      <c r="AW82" s="8">
        <v>5</v>
      </c>
      <c r="AX82" s="10">
        <v>0</v>
      </c>
      <c r="AY82" s="8">
        <v>0</v>
      </c>
      <c r="AZ82" s="8">
        <v>0</v>
      </c>
      <c r="BA82" s="8">
        <v>0</v>
      </c>
      <c r="BB82" s="8">
        <v>0</v>
      </c>
      <c r="BC82" s="8">
        <v>24</v>
      </c>
      <c r="BD82" s="8">
        <v>0</v>
      </c>
      <c r="BE82" s="8">
        <v>0</v>
      </c>
      <c r="BF82" s="8">
        <v>15</v>
      </c>
      <c r="BG82" s="11">
        <v>0</v>
      </c>
      <c r="BH82" s="8">
        <v>0</v>
      </c>
      <c r="BI82" s="5" t="s">
        <v>106</v>
      </c>
      <c r="BJ82" s="11">
        <v>0</v>
      </c>
      <c r="BK82" s="11">
        <v>0</v>
      </c>
      <c r="BL82" s="11">
        <v>0</v>
      </c>
      <c r="BM82" s="4">
        <v>1</v>
      </c>
    </row>
    <row r="83" spans="1:65" ht="14.25" customHeight="1" x14ac:dyDescent="0.2">
      <c r="A83" s="12">
        <v>43880</v>
      </c>
      <c r="B83" s="12">
        <v>43890</v>
      </c>
      <c r="C83" s="13">
        <v>314</v>
      </c>
      <c r="D83" s="14" t="s">
        <v>157</v>
      </c>
      <c r="E83" s="14" t="s">
        <v>296</v>
      </c>
      <c r="F83" s="15" t="s">
        <v>290</v>
      </c>
      <c r="G83" s="13" t="s">
        <v>61</v>
      </c>
      <c r="H83" s="13" t="s">
        <v>61</v>
      </c>
      <c r="I83" s="13" t="s">
        <v>61</v>
      </c>
      <c r="J83" s="13" t="s">
        <v>61</v>
      </c>
      <c r="K83" s="13">
        <v>880</v>
      </c>
      <c r="L83" s="13" t="s">
        <v>61</v>
      </c>
      <c r="M83" s="13" t="s">
        <v>61</v>
      </c>
      <c r="N83" s="13" t="s">
        <v>61</v>
      </c>
      <c r="O83" s="13" t="s">
        <v>61</v>
      </c>
      <c r="P83" s="13" t="s">
        <v>61</v>
      </c>
      <c r="Q83" s="13" t="s">
        <v>61</v>
      </c>
      <c r="R83" s="13" t="s">
        <v>61</v>
      </c>
      <c r="S83" s="13">
        <v>880</v>
      </c>
      <c r="T83" s="13">
        <v>35.200000000000003</v>
      </c>
      <c r="U83" s="13" t="s">
        <v>61</v>
      </c>
      <c r="V83" s="13" t="s">
        <v>61</v>
      </c>
      <c r="W83" s="13">
        <v>0</v>
      </c>
      <c r="X83" s="13">
        <v>0</v>
      </c>
      <c r="Y83" s="13" t="s">
        <v>61</v>
      </c>
      <c r="Z83" s="13" t="s">
        <v>61</v>
      </c>
      <c r="AA83" s="13" t="s">
        <v>61</v>
      </c>
      <c r="AB83" s="13">
        <v>850</v>
      </c>
      <c r="AC83" s="13">
        <v>845</v>
      </c>
      <c r="AD83" s="16">
        <v>0</v>
      </c>
      <c r="AE83" s="17">
        <v>0</v>
      </c>
      <c r="AF83" s="17">
        <v>68</v>
      </c>
      <c r="AG83" s="17">
        <v>0</v>
      </c>
      <c r="AH83" s="17">
        <v>4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220</v>
      </c>
      <c r="AS83" s="18">
        <v>1</v>
      </c>
      <c r="AT83" s="17">
        <v>44</v>
      </c>
      <c r="AU83" s="13">
        <v>41947</v>
      </c>
      <c r="AV83" s="17">
        <v>4</v>
      </c>
      <c r="AW83" s="17">
        <v>4</v>
      </c>
      <c r="AX83" s="19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24</v>
      </c>
      <c r="BD83" s="17">
        <v>0</v>
      </c>
      <c r="BE83" s="17">
        <v>0</v>
      </c>
      <c r="BF83" s="17">
        <v>15</v>
      </c>
      <c r="BG83" s="20">
        <v>0</v>
      </c>
      <c r="BH83" s="17">
        <v>0</v>
      </c>
      <c r="BI83" s="14" t="s">
        <v>106</v>
      </c>
      <c r="BJ83" s="20">
        <v>0</v>
      </c>
      <c r="BK83" s="20">
        <v>0</v>
      </c>
      <c r="BL83" s="20">
        <v>0</v>
      </c>
      <c r="BM83" s="13">
        <v>1</v>
      </c>
    </row>
    <row r="84" spans="1:65" ht="15" customHeight="1" x14ac:dyDescent="0.2">
      <c r="AB84" s="22">
        <f>SUM(AB2:AB83)</f>
        <v>1847259</v>
      </c>
    </row>
    <row r="85" spans="1:65" ht="15" customHeight="1" x14ac:dyDescent="0.2">
      <c r="U85" s="21" t="s">
        <v>283</v>
      </c>
      <c r="AB85" s="1">
        <v>26400</v>
      </c>
      <c r="AC85" s="21" t="s">
        <v>300</v>
      </c>
    </row>
    <row r="86" spans="1:65" ht="15" customHeight="1" x14ac:dyDescent="0.2">
      <c r="U86" s="21" t="s">
        <v>297</v>
      </c>
      <c r="AB86" s="1">
        <v>22750</v>
      </c>
      <c r="AC86" s="21" t="s">
        <v>300</v>
      </c>
    </row>
    <row r="87" spans="1:65" ht="15" customHeight="1" x14ac:dyDescent="0.2">
      <c r="U87" s="21" t="s">
        <v>298</v>
      </c>
      <c r="AB87" s="1">
        <v>1100</v>
      </c>
      <c r="AC87" s="21" t="s">
        <v>300</v>
      </c>
    </row>
    <row r="88" spans="1:65" ht="15" customHeight="1" x14ac:dyDescent="0.2">
      <c r="U88" s="21" t="s">
        <v>299</v>
      </c>
      <c r="AB88" s="1">
        <v>850</v>
      </c>
      <c r="AC88" s="21" t="s">
        <v>300</v>
      </c>
    </row>
    <row r="89" spans="1:65" ht="15" customHeight="1" x14ac:dyDescent="0.2">
      <c r="U89" s="24" t="s">
        <v>301</v>
      </c>
      <c r="AB89" s="23">
        <f>AB84-AB85-AB86-AB87-AB88</f>
        <v>1796159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2020-03-01T07:37:28Z</dcterms:created>
  <dcterms:modified xsi:type="dcterms:W3CDTF">2020-03-01T07:37:28Z</dcterms:modified>
</cp:coreProperties>
</file>